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2030" windowHeight="9345" tabRatio="792"/>
  </bookViews>
  <sheets>
    <sheet name="პროგრამა" sheetId="1" r:id="rId1"/>
    <sheet name="1-2 სემესტრი" sheetId="2" r:id="rId2"/>
    <sheet name="3-4 სემესტრი" sheetId="4" r:id="rId3"/>
    <sheet name="კრედიტების განაწილება სემესტრში" sheetId="9" r:id="rId4"/>
    <sheet name="წინაპირობების მატრიცა" sheetId="11" r:id="rId5"/>
    <sheet name="სწავლის შედეგების რუქა" sheetId="12" r:id="rId6"/>
    <sheet name="პროგრამის მიზნები და შედეგები" sheetId="14" r:id="rId7"/>
    <sheet name="სასწ კურს სწავ შედეგ რუკა" sheetId="13" r:id="rId8"/>
    <sheet name="სწავლის შედეგები სასწავ კურსებ" sheetId="15" r:id="rId9"/>
    <sheet name="სტ. სწავლის შედეგების შეფასება" sheetId="16" r:id="rId10"/>
  </sheets>
  <calcPr calcId="162913"/>
</workbook>
</file>

<file path=xl/calcChain.xml><?xml version="1.0" encoding="utf-8"?>
<calcChain xmlns="http://schemas.openxmlformats.org/spreadsheetml/2006/main">
  <c r="S9" i="2" l="1"/>
  <c r="R9" i="2"/>
  <c r="R5" i="4" l="1"/>
  <c r="R4" i="4"/>
  <c r="I5" i="4"/>
  <c r="I6" i="4"/>
  <c r="I7" i="4"/>
  <c r="I8" i="4"/>
  <c r="I4" i="4"/>
  <c r="R6" i="2" l="1"/>
  <c r="R7" i="2"/>
  <c r="H5" i="2"/>
  <c r="H6" i="2"/>
  <c r="H7" i="2"/>
  <c r="H8" i="2"/>
  <c r="H9" i="2"/>
  <c r="G5" i="2"/>
  <c r="G6" i="2"/>
  <c r="G7" i="2"/>
  <c r="G8" i="2"/>
  <c r="G9" i="2"/>
  <c r="H5" i="4"/>
  <c r="H6" i="4"/>
  <c r="H7" i="4"/>
  <c r="H8" i="4"/>
  <c r="H4" i="4"/>
  <c r="G5" i="4"/>
  <c r="G6" i="4"/>
  <c r="G7" i="4"/>
  <c r="G8" i="4"/>
  <c r="G4" i="4"/>
  <c r="H4" i="2"/>
  <c r="G4" i="2"/>
  <c r="R4" i="2"/>
  <c r="O10" i="2"/>
  <c r="P10" i="2"/>
  <c r="Q10" i="2"/>
  <c r="S10" i="2"/>
  <c r="N10" i="2"/>
  <c r="D9" i="4"/>
  <c r="E9" i="4"/>
  <c r="F9" i="4"/>
  <c r="G9" i="4"/>
  <c r="C9" i="4"/>
  <c r="R9" i="4"/>
  <c r="R10" i="2" l="1"/>
  <c r="H9" i="4"/>
  <c r="P9" i="4"/>
  <c r="O9" i="4"/>
  <c r="N9" i="4"/>
  <c r="S9" i="4"/>
  <c r="U10" i="2" l="1"/>
  <c r="J9" i="4"/>
  <c r="H10" i="2"/>
  <c r="F10" i="2"/>
  <c r="E10" i="2"/>
  <c r="D10" i="2"/>
  <c r="C10" i="2"/>
  <c r="J10" i="2"/>
  <c r="I9" i="4" l="1"/>
  <c r="G10" i="2"/>
</calcChain>
</file>

<file path=xl/sharedStrings.xml><?xml version="1.0" encoding="utf-8"?>
<sst xmlns="http://schemas.openxmlformats.org/spreadsheetml/2006/main" count="431" uniqueCount="204">
  <si>
    <t>სემესტრი</t>
  </si>
  <si>
    <t>საგანი</t>
  </si>
  <si>
    <t>წინაპირობა</t>
  </si>
  <si>
    <t>კრედიტი</t>
  </si>
  <si>
    <t>კურსის ტიპი</t>
  </si>
  <si>
    <t>პროფესორი</t>
  </si>
  <si>
    <t>ბავშვთა ნევროლოგია</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</si>
  <si>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</si>
  <si>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</si>
  <si>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</si>
  <si>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</si>
  <si>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</si>
  <si>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</si>
  <si>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</si>
  <si>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</si>
  <si>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</si>
  <si>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</si>
  <si>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</si>
  <si>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</si>
  <si>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III სემესტრი</t>
  </si>
  <si>
    <t>IV სემესტრი</t>
  </si>
  <si>
    <t>კურსის დასახელება</t>
  </si>
  <si>
    <t>კრედიტები სემესტრების მიხედვით</t>
  </si>
  <si>
    <t>კრედიტების რაოდენობა</t>
  </si>
  <si>
    <t>I</t>
  </si>
  <si>
    <t>II</t>
  </si>
  <si>
    <t>III</t>
  </si>
  <si>
    <t>IV</t>
  </si>
  <si>
    <t>V</t>
  </si>
  <si>
    <t>VI</t>
  </si>
  <si>
    <t>VII</t>
  </si>
  <si>
    <t>VIII</t>
  </si>
  <si>
    <t>IX</t>
  </si>
  <si>
    <t>X</t>
  </si>
  <si>
    <t>სასწავლო კურსის დასახელება</t>
  </si>
  <si>
    <t>სასწავლო კურსების შესწავლის წინაპირობების მატრიცა</t>
  </si>
  <si>
    <t>პრაქტიკული მეცადინეობა</t>
  </si>
  <si>
    <t>საგანმანათლებლო პროგრამის განმახორციელებელი პერსონალი საგნების მითითებით</t>
  </si>
  <si>
    <t xml:space="preserve">                        </t>
  </si>
  <si>
    <t>მეცნიერული კვლევის მეთოდები</t>
  </si>
  <si>
    <t xml:space="preserve">                             </t>
  </si>
  <si>
    <t xml:space="preserve">                                                                                          </t>
  </si>
  <si>
    <t>№</t>
  </si>
  <si>
    <t xml:space="preserve">სულ </t>
  </si>
  <si>
    <t xml:space="preserve"> საბაზისო სავალდებულო კურსები</t>
  </si>
  <si>
    <t>ოკუპაციური თერაპია</t>
  </si>
  <si>
    <t>ტკივილის მართვა</t>
  </si>
  <si>
    <r>
      <t>ქცევითი</t>
    </r>
    <r>
      <rPr>
        <sz val="10"/>
        <color theme="1"/>
        <rFont val="AcadNusx"/>
      </rPr>
      <t xml:space="preserve"> </t>
    </r>
    <r>
      <rPr>
        <sz val="10"/>
        <color theme="1"/>
        <rFont val="Sylfaen"/>
        <family val="1"/>
      </rPr>
      <t>დარღვევები და მათი რეაბილიტაცია</t>
    </r>
  </si>
  <si>
    <t>ფიზიკური მედიცინა 1</t>
  </si>
  <si>
    <t>სპორტული ტრავმატიზმი</t>
  </si>
  <si>
    <r>
      <t>ორთოპედიული</t>
    </r>
    <r>
      <rPr>
        <sz val="10"/>
        <color theme="1"/>
        <rFont val="AcadNusx"/>
      </rPr>
      <t xml:space="preserve"> </t>
    </r>
    <r>
      <rPr>
        <sz val="10"/>
        <color theme="1"/>
        <rFont val="Sylfaen"/>
        <family val="1"/>
      </rPr>
      <t>რეაბილიტაცია</t>
    </r>
  </si>
  <si>
    <t>ფიზიკური მედიცინა 2</t>
  </si>
  <si>
    <t>პრაქტიკა სპეციალობაში</t>
  </si>
  <si>
    <t>ნეიროკოგნიტური დარღვევები ბავშვთა ასაკში</t>
  </si>
  <si>
    <t>სამაგისტრო ნაშრომი</t>
  </si>
  <si>
    <t>სპორტის სოციოლოგია</t>
  </si>
  <si>
    <t>ბიორეგულაციური მედიცინა</t>
  </si>
  <si>
    <t>არჩევითი ბლოკი</t>
  </si>
  <si>
    <t xml:space="preserve"> </t>
  </si>
  <si>
    <t>ფიზიკური რეაბილიტაცია 2</t>
  </si>
  <si>
    <t>ფიზიკური რეაბილიტაცია 1</t>
  </si>
  <si>
    <t>პასუხისმგებლობა და ავტონომიურობა</t>
  </si>
  <si>
    <t>წინაპირობები არ აქვს</t>
  </si>
  <si>
    <t>დარგობრივი უნარების მიღწევისა და შეფასების რუკა</t>
  </si>
  <si>
    <t>სწავლების წელი</t>
  </si>
  <si>
    <t>სასწავლო კურსები</t>
  </si>
  <si>
    <t>სწავლების შედეგები</t>
  </si>
  <si>
    <t>სწავლების ფორმები</t>
  </si>
  <si>
    <t>სწავლის შედეგების შეფასები</t>
  </si>
  <si>
    <t xml:space="preserve"> 1 შედეგი .          ექნება ფიზიკური მედიცინისა და რეაბილიტაციის სფეროს ღრმა, სისტემური ცოდნა და მისი კრიტიკული გააზრება,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                                                                                                                                                                                                                                                                                                                                                                                                                                                                                                                                                                                                                                                               </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</si>
  <si>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t>
  </si>
  <si>
    <t>ლიტერატურაზე მუშაობა , წერითი მუშაობა,სინთეზი, ანალიზი, მასალის შეჯამება,დედუქცია,სამაგისტრო  ნაშრომის  შემუშავება და პრეზენტაცია</t>
  </si>
  <si>
    <t xml:space="preserve">სამაგისტრო ნაშრომის საჯარო დაცვა  </t>
  </si>
  <si>
    <t xml:space="preserve">2. შედეგი- შეეძლება დამოუკიდებლად მართოს სპორტული დატვირთვის რეჟიმი, მოახდინოს დაკვირვება და მონიტორინგი ჯანმრთელობის მდგომარეობაზე შესაძლო ჯანმრთელობის და სიცოცხლის რისკის თავიდან აცილების მიზნით.  </t>
  </si>
  <si>
    <t>3.  შეეძლება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ცვლილებებზე დაკვირვება.</t>
  </si>
  <si>
    <t>5.შეეძლება  ფიზიკური მედიცინისა და  რეაბილიტაციის სფეროში რთული ან არასრული ინფორმაციის (მათ შორის, უახლესი კვლევების) კრიტიკული ანალიზი, ინფორმაციის ინოვაციური სინთეზი, შეფასება და დასკვნების ჩამოყალიბება, რომლებშიც აისახება სოციალური და ეთიკური პასუხისმგებლობები.</t>
  </si>
  <si>
    <r>
      <t>ქცევითი</t>
    </r>
    <r>
      <rPr>
        <sz val="11"/>
        <color theme="1"/>
        <rFont val="AcadNusx"/>
      </rPr>
      <t xml:space="preserve"> </t>
    </r>
    <r>
      <rPr>
        <sz val="11"/>
        <color theme="1"/>
        <rFont val="Sylfaen"/>
        <family val="1"/>
      </rPr>
      <t>დარღვევები და მათი რეაბილიტაცია</t>
    </r>
  </si>
  <si>
    <r>
      <t>ორთოპედიული</t>
    </r>
    <r>
      <rPr>
        <sz val="11"/>
        <color theme="1"/>
        <rFont val="AcadNusx"/>
      </rPr>
      <t xml:space="preserve"> </t>
    </r>
    <r>
      <rPr>
        <sz val="11"/>
        <color theme="1"/>
        <rFont val="Sylfaen"/>
        <family val="1"/>
      </rPr>
      <t>რეაბილიტაცია</t>
    </r>
  </si>
  <si>
    <t>პრაქტიკია ანგარიშის ჩაბარება</t>
  </si>
  <si>
    <t>დამოუკიდებელი მუშაობა</t>
  </si>
  <si>
    <t xml:space="preserve">სხვადასხვა პროფესიული და სპორტული მოძრაობის შეფასება- დახვეწის მეთოდები;კინეზოკორექციის ფორმები, საშუალებები და  კინეზოკორექციის ჩვენებანი და უკუჩვენებანი. ფიზიკური მედიცინისა და რეაბილიტაციის კვლევებში  თანამედროვე მეთოდების  შეპირისპირების  და პრობლემების სიღრმისეულად დანახვა.  ოკუპაციური თერაპიის ფორმები,  გამოყენების პერიოდები და რეჟიმი,მათი ჩატარების თავისებურება  და მეთოდები; ;პროგრესირებული კუნთოვანი დისტროფიები. თანამედროვე თეორიები და მიდგომები, ძირითადი დებულებები,თანამედროვე ტექნოლოგიები  და კვლევის მეთოდები;  ტრავმების კლასიფიკაცი,   დაზიანებების დიაგნოსტიკა, კლინიკური ნიშნები, რეაბილიტაციის მეთოდები.  ტკივილის შეფასების ალგორითმი ,   ფიზიკური რეაბილიტაციის თანამედროვე მიდგომები, ტექნიკური საშუალებები, ჯანდაცვის მსოფლიო ორგანიზაციის  გაიდლაინები. სპორტსმენების სპორტულ-სამედიცინო კლასიფიკაცია, თავისებურებები, შერჩევისა და დიაგნოსტიკის კრიტერიუმები. </t>
  </si>
  <si>
    <t>მოძიებული მონაცემების დამუშავების, კრიტიკული ანალიზის, საკუთარი მოსაზრებების თანმიმდევრულად გადმოცემისა და   არგუმენტირებული დასკვნის გაკეთების  უნარი;</t>
  </si>
  <si>
    <t>ორგანიზმის დარღვეული  ფუნქციების  აღდგენის, კომპენსატორული და ჩანაცვლებითი ფუნქციების განვითარების მეთოდები;• სპორტსმენთა და არასპორტსმენთა ფუნქციურ დიაგნოსტიკას, სპეციალური სინჯების ჩატარება.• უახლესი მეთოდებისა და მიდგომების გამოყენებით სპორტის სახეობებისა და სარეაბილიტაციო ვადების მიხედვით  სარეაბილიტაციო ღონისძიებების განსაზღვრა და წარმატებით განხორციელება;</t>
  </si>
  <si>
    <t xml:space="preserve">დამოუკიდებელი  კვლევითი მუშაობის უნარ-ჩვევები; </t>
  </si>
  <si>
    <t>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დღიურის წარმოება ,მასალის შეჯამება,</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</si>
  <si>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პრაქტიკის ანგარიშის ჩაბარება </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</si>
  <si>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   პრაქტიკის ანგარიშის ჩაბარება </t>
  </si>
  <si>
    <t>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t>
  </si>
  <si>
    <t>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სისტემატური დაკვირვება ცვლილებებზე.სპორტის სახეობების სპეციფიკიდან გამომდინარე ადამიანის სხეულის მდგომარეობის გამოკვლევის რელევანტური მეთოდის განსაზღვრა, მეთოდის დადებითი და უარყოფითი მხარეების შეფასება; ფიზიკურ  მედიცინაში  მეცნიერული კვლევის  სპეციფიკიდან გამომდინარე რელევანტური კვლევის დაგეგმვას და ჩატარებას; • შეაფასოს პაციენტის მსხვილი და ნატიფი მოტორული ფუნქციების განხორციელების შესაძლებლობა შეფასება  და  შეზღუდვის ხარისხის შემცირებაზე მუშაობა;უვნებელი პრეპარატების გამოყენებით  მიღებული  სხვადასხვა დაზიანებების  რეაბილიტაციის პროცესის მართვა;.
             ექსტრემალური მდგომარეობების გავლენის განსაზღვრა კუნთოვან სისტემაზე. კვლევის  პროცესში  უახლესი მიდგომების,   დამხმარე საშუალებებისა და თანამედროვე  მეთოდიკების ეფექტურად გამოიყენება;გამოკვლევა (პალპაცია, ანთროპომეტრია) და შედეგების სწორ ინტერპრეტაცია; ტკივილის ხასიათისა და ინტენსიობის შესაბამისი ოპიოიდების შერჩევა - გამოყენებას.</t>
  </si>
  <si>
    <t xml:space="preserve">•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სისტემატური დაკვირვება ცვლილებებზე.
• განასხვავოს ორგანიზმის ფიზიოლოგიური და პათოლოგიური მდგომარეობა, მოახდენოს პათოლოგიის წინა მდგომარეობის ადრეულ დიაგნოსტიკა და  ჯანმრთელობის დარღვევების   აცილება.
პათოლოგიის წინა მდგომარეობის ადრეული დიაგნოსტიკა და  ჯანმრთელობის დარღვევების   აცილება. არაფსიქოტროპული ქცევითი დარღვევების სხვადასხვა ფორმები,  დიაგნოსტიკის კომპლექსური მონაცემების საფუძველზე  ინდივიდუალური სარეაბილიტაციო პროგრამის შედგენა; შეძლებს  დარღვევების იდენტიფიცირებას და კლასიფიცირებას;
</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</si>
  <si>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OSKE; პრაქტიკული უნარ-ჩვევების დემონსტრირება,    პრაქტიკის ანგარიშის ჩაბარება </t>
  </si>
  <si>
    <t xml:space="preserve">4.    შეეძლება მოიპოვოს სარწმუნო ინფორმაცია, მოახდნოს  პრობლემის იდენტიფიცირება, კომპეტენციის ფარგლებში   მართვა და თანამედროვე  მეთოდების შეპირისპირებით შეარჩოს  მათი  გადაჭრის ხერხები და გზები. </t>
  </si>
  <si>
    <t xml:space="preserve">ორგანიზმის დარღვეული  ფუნქციების  აღდგენის, კომპენსატორული და ჩანაცვლებითი ფუნქციების განვითარების მეთოდები; დამოუკიდებლად შეაფასოს  განვითარების დარღვევევის დონე და  ზოგადი მდგომარეობა,განსაზღვროს კერძო სპეციალისტთა კონსულტირების აუცილებლობა,
 უახლესი მეთოდებისა და მიდგომების გამოყენებით შეადგინოს გამოკვლევის, მკურნალობისა და რეაბილიტაციის გეგმა და წარმატებით განახორციელოს.
განსაზღვროს შშმ  პირის სტატუსი და მოამზადოს შესაბამისი დასკვნა,შეურჩიოს სარეაბილიტაციო მკურნალობის კურსი. შშმ პირებისთვის  უახლესი მეთოდებისა და მიდგომების გამოყენებით სარეაბილიტაციო საშუალებებისა და ვადების მიხედვით  სარეაბილიტაციო ღონისძიებების განსაზღვრა და წარმატებით განხორციელება
</t>
  </si>
  <si>
    <t xml:space="preserve">მოიპოვოს სარწმუნო ინფორმაცია, მოახდნოს  პრობლემის იდენტიფიცირება და თანამედროვე  მეთოდების შეპირისპირებით შეარჩოს  მისი  გადაჭრის ხერხები და გზები;ექიმთან დანიშნულების საფუძველზე შესაბამისი ოკუპაციური თერაპიული საშუალებების გამოყენების თაობაზე დასკვნის გაკეთება. სიმპტომებისა და სინდრომების საფუძველზე რეაბილიტაციის პროცესის მიმდინარეობის ეფექტურობის შეფასება; ინფორმაციული მონაცემების ანალიზი, შეფასება და დასკვნის გამოტანა; ფაქტობრივი მასალის ანალიზი და სინთეზი,  მონაცემების ინტერპრეტაცია, კომპლექსური პრობლემების ინდეფიცირება და ლოგიკური დასკვნების გაკეთება;ანამნეზისა და გამოკვლევის შედეგების საფუძველზე სპორტული ტრავმების სარეაბილიტაციო  სქემის შემუშავება.ტკივილის მართვის  მეთოდოლოგიის სწორ შერჩევა და  დროულ პრევენცია. კომპლექსური მონაცემების სინთეზი , დასაბუთებული დასკვნების გაკეთება და პრობლემათა გადაჭრის გზების შეთავაზება. </t>
  </si>
  <si>
    <t xml:space="preserve">შეეძლება : ფიზიკური რეაბილიტაციის სფეროში მეცნიერული გამოკვლევების მრავალმხრივი ანალიზი, კომპლექსური მონაცემების სინთეზი და დასაბუთებული დასკვნების გაკეთება; პრობლემათა გადაჭრის ეფექტური გზების შეთავაზება;
  სპორტულ -გამაჯანსაღებელი და სარეაბილიტაციო  საქმიანობის   მრავალმხრივი ანალიზი, მონაცემების სინთეზი   და შეფასება; 
</t>
  </si>
  <si>
    <t xml:space="preserve">• ფიზიკური მედიცინისა და  რეაბილიტაციის სფეროში მეცნიერული გამოკვლევების მრავალმხრივი ანალიზი, კომპლექსური მონაცემების სინთეზი,  ლოგიკური და ანალიტიკური აზროვნების განზოგადება და პრობლემათა გადაჭრის გზების შერჩევა;
• სპორტულ-გამაჯანსაღებელი და სარეაბილიტაციო  საქმიანობის   მრავალმხრივი ანალიზი, მონაცემების სინთეზი,    შეფასება და დასკვნების ჩამოყალიბება; 
• ფიზიკური მედიცინისა და რეაბილიტაციის  განვითარების დინამიკისა და სხვა  მაჩვენებლების ანალიზის საფუძველზე, დასაბუთებული დასკვნების გაკეთება სარეაბილიტაციო-გამაჯანსაღებელი პროცესის ეფექტიანობის ამაღლების მიზნით; 
• რთული, არასრული ინფორმაციის კრიტიკული ანალიზის საფუძველზე არგუმენტირებული დასკვნის გაკეთება;
• უახლესი თეორიული და პრაქტიკული კვლევების შედეგად მიღებული მონაცემების  ინოვაციური სინთეზი. 
• კურსდამთავრებულს შეეძლება დროულად ამოიცნოს დევიაციები, რისკები, შეარჩიოს  პრობლემათა გადაჭრის გზები და მართოს სარეაბილიტაციო პროცესი.
</t>
  </si>
  <si>
    <t xml:space="preserve">6.    დასკვნებსა და მყარ  არგუმენტებზე დაყრდნობით ეფექტური კომუნიკაცია სხვადასხვა სოციალურ ჯგუფებთან, მათ შორის კომუნიკაციის პრობლემის მქონე პირებთან.  </t>
  </si>
  <si>
    <t xml:space="preserve">შეეძლება  რთულ, მულტიდისციპლინურ გარემოში რთული პრობლემების გადაწყვეტის ახალი, ორიგინალური გზების ძიება და კვლევის დამოუკიდებლად განხორციელება, აკადემიური კეთილსინდისირების პრინციპების დაცვით, უახლესი მეთოდებისა და მიდგომების გამოყენებით.შეძლებს გამოკვლევის შედეგების წაკითხვასა და ინტერპრეტაციას, მონაცემების რეგისტრაციას პაციენტის ისტორიაში. პროფესიულ დისკუსიაში მონაწილეობა,  საკუთარი პოზიციის  მყარად ჩამოყალიბება და   დაცვა. სხვადასხვა სიტუაციებში და განსხვავებულ საკითხებზე განახორციელოს  წერილობითი და  არგუმენტირებული ზეპირი კომუნიკაცია.სარეაბილიტაციო ღონისძიებების გაწერას და რეაბილიტაციის პროცესის მიმდინარეობის რეგისტრაციას.პროფესიულ საქმიანობასთან დაკავშირებული საინფორმაციო და საკომუნიკაციო ტექნოლოგიების სისტემური გამოყენება;ზეპირი და წერილობითი კომუნიკაცია ინგლისურ ენაზე;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</si>
  <si>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,დებატები-დისკუსიაწერითი მუშაობა,   წიგნზე მუშაობის მეთოდი </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</si>
  <si>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 . </t>
  </si>
  <si>
    <t xml:space="preserve">ფიზიკური  რეაბილიტაციის  თანამედროვე თეორიებსა და მიდგომებზე   წამოჭრილ დისკუსიაში მონაწილეობა, საკუთარი პოზიციის ჩამოყალიბება და  დაცვა.• ფიზიკური  მედიცინის მნიშვნელოვან  საკითხებზე  წამოჭრილ დისკუსიაში მონაწილეობა, დასკვნებსა და მყარ  არგუმენტებზე დაყრდნობით ეფექტური კომუნიკაცია სხვადასხვა სოციალურ ჯგუფებთან, მათ შორის კომუნიკაციის პრობლემის მქონე პირებთან. </t>
  </si>
  <si>
    <t xml:space="preserve">ლიტერატურაზე მუშაობა , წერითი მუშაობა,სინთეზი, ანალიზი, მასალის შეჯამება,დედუქცია,სამაგისტრო  ნაშრომის  შემუშავება და პრეზენტაცია   </t>
  </si>
  <si>
    <t xml:space="preserve">მიღებული შედეგების წარმოდგენა წერილობით,    სამაგისტრო ნაშრომის სახით, მისი  პრეზენტაცია და დაცვა. </t>
  </si>
  <si>
    <t>შეეძლება უწყვეტი განათლება და პროფესიული განვითარება. სწავლის პროცესის თავისებურებების გაცნობიერება და  დამოუკიდებლად წარმართვა. საკუთარი სწავლის პროცესის მართვა,   შემდგომი სწავლის საჭიროების განსაზღვრა და   ცოდნის გაღრმავება.   შედეგზე ორიენტირებული საკუთარი სწავლის პროცესის დაგეგმვა;  სწავლის პროცესის თავისებურებების გაცნობიერება,  საკუთარი ცოდნის მუდმივად და თანამიმდევრულად  ანმრთელობის პრობლემის გაცნობიერება და პროფესიულ მოვალეობებთან მიმართებაში მისი შეფასება;მონაწილეობა კვლევის ინოვაციური მეთოდების დამკვიდრებაში. ცოდნა გამოიყენოს პროფესიული საქმიანობის წარმოების პროცესში.• საკუთარი კომპეტენციის არეალის განსაზღვრა და პროფესიული ეთიკის ფარგლებში მუშაობა.• უცხო კულტურისა და მისი წარმომადგენლების პატივისცემა და ეფექტური კომუნიკაციის როლის მნიშვნელობა ურთიერთობაში. სარეაბილიტაციო სტანდარტების დაცვის აუცილებლობა ადამიანის ჯანმრთელობის შენარჩუნებისა და  აღდგენისათვის.</t>
  </si>
  <si>
    <t xml:space="preserve">•საკუთარი ცოდნისა და უნარების კრიტიკული შეფასების და სრულყოფის აუცილებლობის გაცნობიერების შედეგად მოწინავე მიდგომების და ახალი ცოდნის მიღების მოტივაცია;• სწავლის დამოუკიდებლად წარმართვა, სწავლის პროცესის თავისებურებების გაცნობიერება;• შემდგომი სწავლის საჭიროებების დადგენა; ფიზიკური  რეაბილიტაციის სფეროში არსებული თავისი და სხვისი ღირებულებების შეფასება და ახალი ღირებულებების დამკვიდრებაში წვლილის შეტანა;• ფიზიკური მედიცინის  აუცილებლობა მოსახლეობის ჯანმრთელობის შენარჩუნება/აღდგენისა და პროფილაქტიკისათვის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</si>
  <si>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,დებატები-დისკუსია,  PBL  წიგნზე მუშაობის მეთოდი </t>
  </si>
  <si>
    <t>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პრეზენტაცია,  OSKE</t>
  </si>
  <si>
    <t>ინტერაქტიული ლექცი;  PBL (პრობლემაზე დაფუძნებული სწავლება); პრაქტიკული უნარ-ჩვევევების დემონსტრირება;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</si>
  <si>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რეფერატი,დებატები-დისკუსია,წერითი მუშაობა, მოსმენა/აუდირება,  წიგნზე მუშაობის მეთოდი , 
კონკრეტული შემთხვევების გარჩევა (Case-study)
</t>
  </si>
  <si>
    <t>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დღიურის წარმოება ,მასალის შეჯამება,კონკრეტული შემთხვევების გარჩევა (Case-study)</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</si>
  <si>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    პრაქტიკის ანგარიშის ჩაბარება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</si>
  <si>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რეფერატი,დებატები-დისკუსია, კონკრეტული შემთხვევების გარჩევა (Case-study),  PBL.
</t>
  </si>
  <si>
    <r>
      <t>ეცოდინება მოტორული</t>
    </r>
    <r>
      <rPr>
        <b/>
        <sz val="12"/>
        <rFont val="Arial"/>
        <family val="2"/>
      </rPr>
      <t xml:space="preserve"> </t>
    </r>
    <r>
      <rPr>
        <b/>
        <sz val="12"/>
        <rFont val="Sylfaen"/>
        <family val="1"/>
      </rPr>
      <t>უნარების</t>
    </r>
    <r>
      <rPr>
        <b/>
        <sz val="12"/>
        <rFont val="Arial"/>
        <family val="2"/>
      </rPr>
      <t xml:space="preserve"> </t>
    </r>
    <r>
      <rPr>
        <b/>
        <sz val="12"/>
        <rFont val="Sylfaen"/>
        <family val="1"/>
      </rPr>
      <t>შეზღუდვის</t>
    </r>
    <r>
      <rPr>
        <sz val="12"/>
        <rFont val="Arial"/>
        <family val="2"/>
      </rPr>
      <t> </t>
    </r>
    <r>
      <rPr>
        <sz val="12"/>
        <rFont val="Sylfaen"/>
        <family val="1"/>
      </rPr>
      <t>ხარისხი და/ან ფიზიკური განვითარების  დარღვევები, მათი სიმძიმის შეფასება,  მოძრაობათა სიფართისა და შესაძლებლობის განსაზღვრა; ეცოდინება  ქცევის</t>
    </r>
    <r>
      <rPr>
        <sz val="12"/>
        <rFont val="AcadNusx"/>
      </rPr>
      <t xml:space="preserve"> </t>
    </r>
    <r>
      <rPr>
        <sz val="12"/>
        <rFont val="Sylfaen"/>
        <family val="1"/>
      </rPr>
      <t>მართვის</t>
    </r>
    <r>
      <rPr>
        <sz val="12"/>
        <rFont val="AcadNusx"/>
      </rPr>
      <t xml:space="preserve"> </t>
    </r>
    <r>
      <rPr>
        <sz val="12"/>
        <rFont val="Sylfaen"/>
        <family val="1"/>
      </rPr>
      <t xml:space="preserve">სტრატეგიები და შეეძლება ფიზიკური რეაბილიტაციის გზით  ქცევითი დარღვევების კორექცია;   სწორად წარმართოს კვების რეჟიმი ენერგეტიკული ხარჯვის შესაბამისად.მართოს ჰიდრატაციის ბალანსი და მისცეს ადეკვატური რეკომენდაციები აუცილებლობის მიხედვით; დისბალანისისა და დარღვევების შემთხვევაში დროულად გამოავლინოს მიზეზი და მიიღოს აუცილებელი ზომები ჯანმრთელობის სტაბილურობის შესანარჩუნებლად.
• სხვადასხვა დაავადებების,  დაზიანებებისა და ტრავმების დროს კომპეტენტურად შეარჩიოს  და წარმართოს სამედიცინო რეაბილიტაციის ტაქტიკა;
</t>
    </r>
  </si>
  <si>
    <t>სპორტის სოციოლოგია             (არჩევითი)</t>
  </si>
  <si>
    <t>სასწავლო პროგრამის მიზნებისა და სწავლის შედეგების რუკა</t>
  </si>
  <si>
    <t>გამოუმუშავოს საკუთარი ცოდნისა და უნარების კრიტიკული შეფასების და სრულყოფის აუცილებლობის გაცნობიერების შედეგად, ახალი ცოდნის მიღების მოტივაცია</t>
  </si>
  <si>
    <t xml:space="preserve">ცოდნა გაცნობიერება </t>
  </si>
  <si>
    <t xml:space="preserve"> 1.  ექნება ფიზიკური მედიცინისა და რეაბილიტაციის სფეროს ღრმა, სისტემური ცოდნა და მისი კრიტიკული გააზრება,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                                                                           </t>
  </si>
  <si>
    <t xml:space="preserve">2. შეეძლება დამოუკიდებლად მართოს სპორტული დატვირთვის რეჟიმი, მოახდინოს დაკვირვება და მონიტორინგი ჯანმრთელობის მდგომარეობაზე შესაძლო ჯანმრთელობის და სიცოცხლის რისკის თავიდან აცილების მიზნით.  </t>
  </si>
  <si>
    <t>3. შეეძლება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ცვლილებებზე დაკვირვება.</t>
  </si>
  <si>
    <t>4. შეეძლება მოიპოვოს სარწმუნო ინფორმაცია, მოახდნოს  პრობლემის იდენტიფიცირება, საკუთარი კომპეტენციის ფარგლებში   მართვა და თანამედროვე  მეთოდების შეპირისპირებით შეარჩოს  მათი  გადაჭრის ხერხები და გზები</t>
  </si>
  <si>
    <t>5. შეეძლება  ფიზიკური მედიცინისა და  რეაბილიტაციის სფეროში რთული ან არასრული ინფორმაციის (მათ შორის, უახლესი კვლევების) კრიტიკული ანალიზი, ინფორმაციის ინოვაციური სინთეზი, შეფასება და დასკვნების ჩამოყალიბება, რომლებშიც აისახება სოციალური და ეთიკური პასუხისმგებლობები.</t>
  </si>
  <si>
    <t>6. დასკვნებსა და მყარ  არგუმენტებზე დაყრდნობით ეფექტური კომუნიკაცია სხვადასხვა სოციალურ ჯგუფებთან, მათ შორის კომუნიკაციის პრობლემის მქონე პირებთან</t>
  </si>
  <si>
    <t>7.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ცოდნისა და პრაქტიკის განვითარებაში წვლილის შეტანა .</t>
  </si>
  <si>
    <t xml:space="preserve">7.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პროფესიული ცოდნისა და პრაქტიკის განვითარებაში წვლილის შეტანა .
</t>
  </si>
  <si>
    <t xml:space="preserve">შეეძლება კომპეტენტურად წარმართოს სამეცნიერო-კვლევითი და პრაქტიკული საქმიანობა ფიზიკურ მედიცინასა და რეაბილიტაციაში. </t>
  </si>
  <si>
    <t xml:space="preserve">განუვითაროს სპორტულ-გამაჯანსაღებელი და სარეაბილიტაციო  საქმიანობის   მრავალმხრივი ანალიზის, მონაცემების სინთეზის   და  შეფასების უნარი; </t>
  </si>
  <si>
    <t>შეასწავლოს კომპლექსური მონაცემების გათვალისწინებით სარეაბილიტაციო სტრატეგიების კონკრეტული მოდელების შედგენა–რეალიზაცია;</t>
  </si>
  <si>
    <t xml:space="preserve"> მოამზადოს კვალიფიციური სპეციალისტი შეზღუდული
შესაძლებლობის მქონე (შშმ) ბავშვთა სამედიცინო და ფიზიკური 
რეაბილიტაციისათვის საჭირო ცოდნითა და ახალი პროფესიული უნარ–ჩვევებით.
</t>
  </si>
  <si>
    <t xml:space="preserve">შეასწავლოს: ტრავმატოლოგიური და ორთოპედიული დაავადებების კლინიკური გამოვლინებები, დიაგნოსტიკის მეთოდები, </t>
  </si>
  <si>
    <t xml:space="preserve">შეასწავლოს ნუტრიციოლოგიის პრინციპები, მიდგომები  ოპტიმალური კვების დაგეგმვის დროს, ნორმალურ ზრდა განვითარებას, დაავადებათა პრევენციის, მკურნალობისა და   ჯანმრთელობის შენარჩუნებაში.  </t>
  </si>
  <si>
    <t xml:space="preserve">                                                                                      უნარი</t>
  </si>
  <si>
    <t>სასწავლო კურსების და პროგრამის  სწავლის შედეგების რუკა</t>
  </si>
  <si>
    <t>წინაპირობის გარეშე</t>
  </si>
  <si>
    <t>არჩევითი კურსი</t>
  </si>
  <si>
    <t>სპეციალობის სავალდებულო კურსი</t>
  </si>
  <si>
    <t>სპეციალობის არჩევითი  კურსი</t>
  </si>
  <si>
    <t xml:space="preserve">პრაქტიკა სპეციალობაში </t>
  </si>
  <si>
    <t xml:space="preserve"> გერიატრიული რეაბილიტაცია</t>
  </si>
  <si>
    <t>მონაცემთა დამუშავება და ანალიზი (SPSS)</t>
  </si>
  <si>
    <t>არჩევითი კურსები</t>
  </si>
  <si>
    <t xml:space="preserve"> პრაქტიკა სპეციალობაში, სამაგისტრო ნაშრომი</t>
  </si>
  <si>
    <t>ფიზიკური რეაბილიტაცია 2,ფიზიკური მედიცინა 2, სპორტული ტრავმატიზმი, ორთოპედიული რეაბილიტაცია,  მონაცემთა დამუშავება და ანალიზი (SPSS)</t>
  </si>
  <si>
    <t>სპორტული ნუტრიციოლოგია.</t>
  </si>
  <si>
    <t>ოკუპაციური თერაპია, ტკივილის მართვა,ქცევითი დარღვევები და მათი რეაბილიტაცია.  სპორტული ნუტრიციოლოგია, მეცნიერული კვლევის მეთოდები, ორთოპედიული რეაბილიტაცია, ფიზიკური მედიცინა 1, ფიზიკური რეაბილიტაცია 1, ბავშვთა ნევროლოგია, გერიატრიული რეაბილიტაცია, ნეიროკოგნიტური დარღვევები ბავშვთა ასაკში.</t>
  </si>
  <si>
    <t>ოკუპაციური თერაპია, ტკივილის მართვა,ქცევითი დარღვევები და მათი რეაბილიტაცია. სპორტული ნუტრიციოლოგია, მეცნიერული კვლევის მეთოდები, ორთოპედიული რეაბილიტაცია, ფიზიკური მედიცინა 1, ფიზიკური რეაბილიტაცია 1, ბავშვთა ნევროლოგია, გერიატრიული რეაბილიტაცია, ნეიროკოგნიტური დარღვევები ბავშვთა ასაკში.</t>
  </si>
  <si>
    <t>სპორტული ნუტრიციოლოგია</t>
  </si>
  <si>
    <t>ოკუპაციური თერაპია, ტკივილის მმართვა</t>
  </si>
  <si>
    <t>ოკუპაციური თერაპია, ტკივილის მართვა</t>
  </si>
  <si>
    <t>ფიზიკური რეაბილიტაცია 1, ტკივილის მართვა</t>
  </si>
  <si>
    <r>
      <t>პროგრამის ფარგლებშ</t>
    </r>
    <r>
      <rPr>
        <sz val="10"/>
        <rFont val="Sylfaen"/>
        <family val="1"/>
      </rPr>
      <t xml:space="preserve">ი ( I - IV </t>
    </r>
    <r>
      <rPr>
        <sz val="10"/>
        <rFont val="Calibri"/>
        <family val="2"/>
        <scheme val="minor"/>
      </rPr>
      <t>სემესტრი)  გათვალისწინებული სავალდებულო კურსები .</t>
    </r>
  </si>
  <si>
    <r>
      <t xml:space="preserve"> სპეციალობის</t>
    </r>
    <r>
      <rPr>
        <sz val="10"/>
        <rFont val="Sylfaen"/>
        <family val="1"/>
      </rPr>
      <t xml:space="preserve">  ( I-III სემესტრი) სავალდებულო კურსები</t>
    </r>
  </si>
  <si>
    <t xml:space="preserve"> ფიზიკური რეაბილიტაციის სფეროში მეცნიერული გამოკვლევების მრავალმხრივი ანალიზი, კომპლექსური მონაცემების სინთეზი და დასაბუთებული დასკვნების გაკეთება; პრობლემათა გადაჭრის ეფექტური გზების შეთავაზება; მონაცემების სინთეზი   და შეფასება; 
</t>
  </si>
  <si>
    <r>
      <t xml:space="preserve">  </t>
    </r>
    <r>
      <rPr>
        <b/>
        <sz val="12"/>
        <rFont val="Sylfaen"/>
        <family val="1"/>
      </rPr>
      <t xml:space="preserve">        სწავლის    შედეგები                                             
სასწავლო კურსი
</t>
    </r>
  </si>
  <si>
    <r>
      <rPr>
        <b/>
        <sz val="12"/>
        <color theme="1"/>
        <rFont val="Calibri"/>
        <family val="2"/>
        <scheme val="minor"/>
      </rPr>
      <t xml:space="preserve">                                                                                                             1 = გაცნობა; 2 = გაღრმავება;  3= განმტკიცებ</t>
    </r>
    <r>
      <rPr>
        <sz val="11"/>
        <color theme="1"/>
        <rFont val="Calibri"/>
        <family val="2"/>
        <scheme val="minor"/>
      </rPr>
      <t>ა</t>
    </r>
  </si>
  <si>
    <t xml:space="preserve"> 1.  ექნება ფიზიკური მედიცინისა და რეაბილიტაციის სფეროს ღრმა, სისტემური ცოდნა და მისი კრიტიკული გააზრება,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t>
  </si>
  <si>
    <t>7.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პროფესიული ცოდნისა და პრაქტიკის განვითარებაში წვლილის შეტანა .</t>
  </si>
  <si>
    <t>ფიზიკური რეაბილიტაცია 2,ფიზიკური მედიცინა 2, სპორტული ტრავმატიზმი, ორთოპედიული რეაბილიტაცია,  მონაცემთა დამუშავება და ანალიზი (SPSS)                                                                                 პრაქტიკა სპეციალობაში,                     სამაგისტრო ნაშრომი</t>
  </si>
  <si>
    <t xml:space="preserve"> მეცნიერული კვლევის მეთოდები,</t>
  </si>
  <si>
    <t xml:space="preserve">ფიზიკური რეაბილიტაცია 2,ფიზიკური მედიცინა 2, სპორტული ტრავმატიზმი, ორთოპედიული რეაბილიტაცია, </t>
  </si>
  <si>
    <t>მონაცემთა დამუშავება და ანალიზი (SPSS)                                                                                 პრაქტიკა სპეციალობაში,                     სამაგისტრო ნაშრომი</t>
  </si>
  <si>
    <t>ფიზიკური რეაბილიტაცია 2,ფიზიკური მედიცინა 2, სპორტული ტრავმატიზმი, ორთოპედიული რეაბილიტაცია,                                                                                  პრაქტიკა სპეციალობაში,                     სამაგისტრო ნაშრომი</t>
  </si>
  <si>
    <t xml:space="preserve">ოკუპაციური თერაპია, ტკივილის მართვა,ქცევითი დარღვევები და მათი რეაბილიტაცია. ბავშვთა ნევროლოგია, გერიატრიული რეაბილიტაცია, ნეიროკოგნიტური დარღვევები ბავშვთა ასაკში,  ფიზიკური მედიცინა 1, ფიზიკური რეაბილიტაცია 1, ბავშვთა ნევროლოგია, </t>
  </si>
  <si>
    <t>ოკუპაციური თერაპია, ტკივილის მართვა,ქცევითი დარღვევები და მათი რეაბილიტაცია.  სპორტული ნუტრიციოლოგია, ორთოპედიული რეაბილიტაცია, ფიზიკური მედიცინა 1, ფიზიკური რეაბილიტაცია 1,  გერიატრიული რეაბილიტაცია, ნეიროკოგნიტური დარღვევები ბავშვთა ასაკში.</t>
  </si>
  <si>
    <t>მეცნიერული კვლევის მეთოდები, სპორტული ნუტრიციოლოგია, ფიზიკური მედიცინა 1, ფიზიკური რეაბილიტაცია 1</t>
  </si>
  <si>
    <t>1 = გაცნობა; 2 = გაღრმავება;  3= განმტკიცება</t>
  </si>
  <si>
    <t>სპეციალობის საბაზისო სავალდებულო კურსი</t>
  </si>
  <si>
    <t>სპეციალობის სავალდებულო კურსები</t>
  </si>
  <si>
    <t>სპეციალობის არჩევითი  კურსები</t>
  </si>
  <si>
    <t>პროგრამის განხორცილების წლები:</t>
  </si>
  <si>
    <t>სტუდენტის სახელი, გვარი</t>
  </si>
  <si>
    <t>პროგრამის ფარგლებში I-IV სემესტრის სპეციალობის  სავალდებულო საგანმანათლებლო კურსები.</t>
  </si>
  <si>
    <t xml:space="preserve"> პროგრამის ფარგლებში I-III სემესტრის სპეციალობის  სავალდებულო საგანმანათლებლო კურსები.</t>
  </si>
  <si>
    <t>კონსულტაცია/სამაგისტრო ნაშრომის წინასწარი განხილვა/დაცვა</t>
  </si>
  <si>
    <r>
      <t>ქცევითი</t>
    </r>
    <r>
      <rPr>
        <sz val="10"/>
        <rFont val="AcadNusx"/>
      </rPr>
      <t xml:space="preserve"> </t>
    </r>
    <r>
      <rPr>
        <sz val="10"/>
        <rFont val="Sylfaen"/>
        <family val="1"/>
      </rPr>
      <t>დარღვევები და მათი რეაბილიტაცია</t>
    </r>
  </si>
  <si>
    <t xml:space="preserve">                                                                        სწავლის შედეგები
პროგრამის
    მიზნები
</t>
  </si>
  <si>
    <r>
      <t>მოამზადოს</t>
    </r>
    <r>
      <rPr>
        <sz val="12"/>
        <color theme="1"/>
        <rFont val="Calibri"/>
        <family val="2"/>
        <scheme val="minor"/>
      </rPr>
      <t xml:space="preserve"> </t>
    </r>
    <r>
      <rPr>
        <sz val="12"/>
        <color theme="1"/>
        <rFont val="Sylfaen"/>
        <family val="1"/>
      </rPr>
      <t>ღრმა</t>
    </r>
    <r>
      <rPr>
        <sz val="12"/>
        <color theme="1"/>
        <rFont val="Arial"/>
        <family val="2"/>
      </rPr>
      <t xml:space="preserve"> </t>
    </r>
    <r>
      <rPr>
        <sz val="12"/>
        <color theme="1"/>
        <rFont val="Sylfaen"/>
        <family val="1"/>
      </rPr>
      <t>თეორიულ</t>
    </r>
    <r>
      <rPr>
        <sz val="12"/>
        <color theme="1"/>
        <rFont val="Arial"/>
        <family val="2"/>
      </rPr>
      <t xml:space="preserve">  </t>
    </r>
    <r>
      <rPr>
        <sz val="12"/>
        <color theme="1"/>
        <rFont val="Sylfaen"/>
        <family val="1"/>
      </rPr>
      <t>და</t>
    </r>
    <r>
      <rPr>
        <sz val="12"/>
        <color theme="1"/>
        <rFont val="Calibri"/>
        <family val="2"/>
        <scheme val="minor"/>
      </rPr>
      <t xml:space="preserve"> </t>
    </r>
    <r>
      <rPr>
        <sz val="12"/>
        <color theme="1"/>
        <rFont val="Sylfaen"/>
        <family val="1"/>
      </rPr>
      <t>პრაქტიკულ</t>
    </r>
    <r>
      <rPr>
        <sz val="12"/>
        <color theme="1"/>
        <rFont val="Calibri"/>
        <family val="2"/>
        <scheme val="minor"/>
      </rPr>
      <t xml:space="preserve"> </t>
    </r>
    <r>
      <rPr>
        <sz val="12"/>
        <color theme="1"/>
        <rFont val="Sylfaen"/>
        <family val="1"/>
      </rPr>
      <t>ცოდნაზე</t>
    </r>
    <r>
      <rPr>
        <sz val="12"/>
        <color theme="1"/>
        <rFont val="Arial"/>
        <family val="2"/>
      </rPr>
      <t xml:space="preserve"> </t>
    </r>
    <r>
      <rPr>
        <sz val="12"/>
        <color theme="1"/>
        <rFont val="Sylfaen"/>
        <family val="1"/>
      </rPr>
      <t>დამყარებული</t>
    </r>
    <r>
      <rPr>
        <sz val="12"/>
        <color theme="1"/>
        <rFont val="Arial"/>
        <family val="2"/>
      </rPr>
      <t xml:space="preserve"> </t>
    </r>
    <r>
      <rPr>
        <sz val="12"/>
        <color theme="1"/>
        <rFont val="Sylfaen"/>
        <family val="1"/>
      </rPr>
      <t>კონკურენტუნარიანი</t>
    </r>
    <r>
      <rPr>
        <sz val="12"/>
        <color theme="1"/>
        <rFont val="Arial"/>
        <family val="2"/>
      </rPr>
      <t>,</t>
    </r>
    <r>
      <rPr>
        <sz val="12"/>
        <color rgb="FF454545"/>
        <rFont val="Arial"/>
        <family val="2"/>
      </rPr>
      <t xml:space="preserve"> </t>
    </r>
    <r>
      <rPr>
        <sz val="12"/>
        <color theme="1"/>
        <rFont val="Calibri"/>
        <family val="2"/>
        <scheme val="minor"/>
      </rPr>
      <t xml:space="preserve"> </t>
    </r>
    <r>
      <rPr>
        <sz val="12"/>
        <color theme="1"/>
        <rFont val="Sylfaen"/>
        <family val="1"/>
      </rPr>
      <t>საერთაშორისო</t>
    </r>
    <r>
      <rPr>
        <sz val="12"/>
        <color theme="1"/>
        <rFont val="Calibri"/>
        <family val="2"/>
        <scheme val="minor"/>
      </rPr>
      <t xml:space="preserve"> </t>
    </r>
    <r>
      <rPr>
        <sz val="12"/>
        <color theme="1"/>
        <rFont val="Sylfaen"/>
        <family val="1"/>
      </rPr>
      <t>სტანდარტების</t>
    </r>
    <r>
      <rPr>
        <sz val="12"/>
        <color theme="1"/>
        <rFont val="Calibri"/>
        <family val="2"/>
        <scheme val="minor"/>
      </rPr>
      <t xml:space="preserve"> </t>
    </r>
    <r>
      <rPr>
        <sz val="12"/>
        <color theme="1"/>
        <rFont val="Sylfaen"/>
        <family val="1"/>
      </rPr>
      <t>შესაბამისი</t>
    </r>
    <r>
      <rPr>
        <sz val="12"/>
        <color theme="1"/>
        <rFont val="Calibri"/>
        <family val="2"/>
        <scheme val="minor"/>
      </rPr>
      <t xml:space="preserve"> </t>
    </r>
    <r>
      <rPr>
        <sz val="12"/>
        <color theme="1"/>
        <rFont val="Sylfaen"/>
        <family val="1"/>
      </rPr>
      <t>მაღალკვალიფიციური</t>
    </r>
    <r>
      <rPr>
        <sz val="12"/>
        <color theme="1"/>
        <rFont val="Calibri"/>
        <family val="2"/>
        <scheme val="minor"/>
      </rPr>
      <t xml:space="preserve"> </t>
    </r>
    <r>
      <rPr>
        <sz val="12"/>
        <color theme="1"/>
        <rFont val="Sylfaen"/>
        <family val="1"/>
      </rPr>
      <t>კადრები</t>
    </r>
    <r>
      <rPr>
        <sz val="12"/>
        <color theme="1"/>
        <rFont val="Calibri"/>
        <family val="2"/>
        <scheme val="minor"/>
      </rPr>
      <t xml:space="preserve">   </t>
    </r>
    <r>
      <rPr>
        <sz val="12"/>
        <color theme="1"/>
        <rFont val="Sylfaen"/>
        <family val="1"/>
      </rPr>
      <t>ფიზიკური</t>
    </r>
    <r>
      <rPr>
        <sz val="12"/>
        <color theme="1"/>
        <rFont val="Calibri"/>
        <family val="2"/>
        <scheme val="minor"/>
      </rPr>
      <t xml:space="preserve"> </t>
    </r>
    <r>
      <rPr>
        <sz val="12"/>
        <color theme="1"/>
        <rFont val="Sylfaen"/>
        <family val="1"/>
      </rPr>
      <t>მედიცინისა</t>
    </r>
    <r>
      <rPr>
        <sz val="12"/>
        <color theme="1"/>
        <rFont val="Calibri"/>
        <family val="2"/>
        <scheme val="minor"/>
      </rPr>
      <t xml:space="preserve"> </t>
    </r>
    <r>
      <rPr>
        <sz val="12"/>
        <color theme="1"/>
        <rFont val="Sylfaen"/>
        <family val="1"/>
      </rPr>
      <t>და</t>
    </r>
    <r>
      <rPr>
        <sz val="12"/>
        <color theme="1"/>
        <rFont val="Calibri"/>
        <family val="2"/>
        <scheme val="minor"/>
      </rPr>
      <t xml:space="preserve">  </t>
    </r>
    <r>
      <rPr>
        <sz val="12"/>
        <color theme="1"/>
        <rFont val="Sylfaen"/>
        <family val="1"/>
      </rPr>
      <t>რეაბილიტაციის</t>
    </r>
    <r>
      <rPr>
        <sz val="12"/>
        <color theme="1"/>
        <rFont val="Calibri"/>
        <family val="2"/>
        <scheme val="minor"/>
      </rPr>
      <t xml:space="preserve"> </t>
    </r>
    <r>
      <rPr>
        <sz val="12"/>
        <color theme="1"/>
        <rFont val="Sylfaen"/>
        <family val="1"/>
      </rPr>
      <t>მიმართულებით.</t>
    </r>
    <r>
      <rPr>
        <sz val="12"/>
        <color theme="1"/>
        <rFont val="Calibri"/>
        <family val="2"/>
        <scheme val="minor"/>
      </rPr>
      <t xml:space="preserve"> </t>
    </r>
  </si>
  <si>
    <t>ფიზიკური რეაბილიტაცია 1, ოკუპაციური თერაპია.</t>
  </si>
  <si>
    <t xml:space="preserve"> თ. წიგნაძე (ოკუპაციური თერაპისტი)</t>
  </si>
  <si>
    <t xml:space="preserve"> ნ. ოთარიშვილი  (მედიცინის დოქტორი)</t>
  </si>
  <si>
    <t xml:space="preserve"> ქ. ინასარიძე (ფსიქოლოგიის დოქტორი) ;  მ. ბუცრიკიძე</t>
  </si>
  <si>
    <t xml:space="preserve"> ქეთევან ბერიძე,(მედიცი -ნის  დოქტორი) </t>
  </si>
  <si>
    <t xml:space="preserve"> თ. მანჯავიძე</t>
  </si>
  <si>
    <t xml:space="preserve"> ლ. აფციაური; </t>
  </si>
  <si>
    <t xml:space="preserve"> მ. ალხიძე</t>
  </si>
  <si>
    <t xml:space="preserve"> ე. მურვანიძე (განათლების დოქტორი)</t>
  </si>
  <si>
    <t xml:space="preserve"> პ. კასრაძე</t>
  </si>
  <si>
    <t xml:space="preserve"> მ . გორშკოვი (ეიმი რეაბილიტოლოგი)</t>
  </si>
  <si>
    <t xml:space="preserve"> შ. სახვაძე (მედიცინის დოქტორი),  პ. ღუდუშაური (მედიცინის დოქტორი</t>
  </si>
  <si>
    <t xml:space="preserve"> ი. ბენაშვილი, მ. ბენაშვილი</t>
  </si>
  <si>
    <t xml:space="preserve"> პ. კასრაძე, მ. გორშკოვი (ექიმი რეაბილიტოლოგი)</t>
  </si>
  <si>
    <t xml:space="preserve"> ლ. აფციაური</t>
  </si>
  <si>
    <t xml:space="preserve"> მ. დევდარიანი</t>
  </si>
  <si>
    <t>არჩევითი საგანი</t>
  </si>
  <si>
    <t>სამედიცინო სამართალი</t>
  </si>
  <si>
    <t>თ. ერქვანია, ნ. კიკნაძე</t>
  </si>
  <si>
    <t xml:space="preserve">მტკიცებითი მედიცინა </t>
  </si>
  <si>
    <t>ნ. გარუჩავა</t>
  </si>
  <si>
    <t>მტკიცებითი მედიცინა              (არჩევითი)</t>
  </si>
  <si>
    <t>სამედიცინო სამართალი           (არჩევითი)</t>
  </si>
  <si>
    <t>ბიორეგულაციური მედიცინა   (არჩევითი)</t>
  </si>
  <si>
    <t>სპეციალობის  სავალდებულო კურსი</t>
  </si>
  <si>
    <t xml:space="preserve">სპორტის სოციოლოგია          </t>
  </si>
  <si>
    <t xml:space="preserve">ბიორეგულაციური მედიცინა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</si>
</sst>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scheme val="minor"/>
    </font>
    <font>
      <sz val="10"/>
      <name val="Calibri"/>
      <family val="2"/>
      <scheme val="minor"/>
    </font>
    <font>
      <sz val="10"/>
      <name val="Sylfaen"/>
      <family val="1"/>
      <charset val="204"/>
    </font>
    <font>
      <sz val="10"/>
      <name val="Sylfaen"/>
      <family val="1"/>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Calibri"/>
      <family val="2"/>
      <scheme val="minor"/>
    </font>
    <font>
      <sz val="9"/>
      <name val="Sylfaen"/>
      <family val="1"/>
      <charset val="204"/>
    </font>
    <font>
      <b/>
      <sz val="11"/>
      <name val="Calibri"/>
      <family val="2"/>
      <charset val="204"/>
      <scheme val="minor"/>
    </font>
    <font>
      <sz val="12"/>
      <name val="Calibri"/>
      <family val="2"/>
      <scheme val="minor"/>
    </font>
    <font>
      <sz val="11"/>
      <color theme="1"/>
      <name val="Sylfaen"/>
      <family val="1"/>
    </font>
    <font>
      <sz val="12"/>
      <color theme="1"/>
      <name val="Sylfaen"/>
      <family val="1"/>
    </font>
    <font>
      <sz val="12"/>
      <name val="Sylfaen"/>
      <family val="1"/>
    </font>
    <font>
      <sz val="12"/>
      <name val="Sylfaen"/>
      <family val="1"/>
      <charset val="204"/>
    </font>
    <font>
      <sz val="11"/>
      <color rgb="FFFF0000"/>
      <name val="Calibri"/>
      <family val="2"/>
      <scheme val="minor"/>
    </font>
    <font>
      <sz val="12"/>
      <color rgb="FFFF0000"/>
      <name val="Calibri"/>
      <family val="2"/>
      <scheme val="minor"/>
    </font>
    <font>
      <b/>
      <sz val="12"/>
      <name val="Calibri"/>
      <family val="2"/>
      <charset val="204"/>
      <scheme val="minor"/>
    </font>
    <font>
      <sz val="10"/>
      <color theme="1"/>
      <name val="Sylfaen"/>
      <family val="1"/>
    </font>
    <font>
      <sz val="10"/>
      <color theme="1"/>
      <name val="AcadNusx"/>
    </font>
    <font>
      <sz val="11"/>
      <color theme="1"/>
      <name val="AcadNusx"/>
    </font>
    <font>
      <sz val="11"/>
      <name val="Sylfaen"/>
      <family val="1"/>
    </font>
    <font>
      <b/>
      <sz val="12"/>
      <name val="Calibri"/>
      <family val="2"/>
      <scheme val="minor"/>
    </font>
    <font>
      <i/>
      <sz val="12"/>
      <name val="Calibri"/>
      <family val="2"/>
      <scheme val="minor"/>
    </font>
    <font>
      <b/>
      <sz val="12"/>
      <name val="Sylfaen"/>
      <family val="1"/>
    </font>
    <font>
      <b/>
      <sz val="12"/>
      <name val="Arial"/>
      <family val="2"/>
    </font>
    <font>
      <sz val="12"/>
      <name val="Arial"/>
      <family val="2"/>
    </font>
    <font>
      <sz val="12"/>
      <name val="AcadNusx"/>
    </font>
    <font>
      <b/>
      <sz val="11"/>
      <color theme="1"/>
      <name val="Calibri"/>
      <family val="2"/>
      <scheme val="minor"/>
    </font>
    <font>
      <sz val="8"/>
      <color rgb="FFFF0000"/>
      <name val="Sylfaen"/>
      <family val="1"/>
    </font>
    <font>
      <b/>
      <sz val="12"/>
      <color theme="1"/>
      <name val="Calibri"/>
      <family val="2"/>
      <scheme val="minor"/>
    </font>
    <font>
      <b/>
      <sz val="14"/>
      <color theme="1"/>
      <name val="Calibri"/>
      <family val="2"/>
      <scheme val="minor"/>
    </font>
    <font>
      <b/>
      <sz val="14"/>
      <name val="Sylfaen"/>
      <family val="1"/>
    </font>
    <font>
      <b/>
      <sz val="11"/>
      <name val="Calibri"/>
      <family val="2"/>
      <scheme val="minor"/>
    </font>
    <font>
      <b/>
      <i/>
      <sz val="12"/>
      <name val="Calibri"/>
      <family val="2"/>
      <scheme val="minor"/>
    </font>
    <font>
      <sz val="11"/>
      <color rgb="FF000000"/>
      <name val="Sylfaen"/>
      <family val="1"/>
    </font>
    <font>
      <sz val="8"/>
      <color theme="1"/>
      <name val="Calibri"/>
      <family val="2"/>
      <scheme val="minor"/>
    </font>
    <font>
      <sz val="9"/>
      <color theme="1"/>
      <name val="Calibri"/>
      <family val="2"/>
      <scheme val="minor"/>
    </font>
    <font>
      <sz val="10"/>
      <name val="AcadNusx"/>
    </font>
    <font>
      <sz val="12"/>
      <color theme="1"/>
      <name val="Calibri"/>
      <family val="2"/>
      <scheme val="minor"/>
    </font>
    <font>
      <sz val="12"/>
      <color theme="1"/>
      <name val="Arial"/>
      <family val="2"/>
    </font>
    <font>
      <sz val="12"/>
      <color rgb="FF454545"/>
      <name val="Arial"/>
      <family val="2"/>
    </font>
    <font>
      <sz val="10"/>
      <color rgb="FF000000"/>
      <name val="Sylfaen"/>
      <family val="1"/>
    </font>
    <font>
      <sz val="10"/>
      <name val="Calibri"/>
      <family val="2"/>
      <charset val="204"/>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rgb="FF000000"/>
      </left>
      <right style="medium">
        <color rgb="FF000000"/>
      </right>
      <top/>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theme="1"/>
      </left>
      <right/>
      <top style="thin">
        <color theme="1"/>
      </top>
      <bottom/>
      <diagonal/>
    </border>
    <border diagonalDown="1">
      <left style="thin">
        <color theme="1"/>
      </left>
      <right style="thin">
        <color theme="1"/>
      </right>
      <top style="thin">
        <color theme="1"/>
      </top>
      <bottom style="thin">
        <color theme="1"/>
      </bottom>
      <diagonal style="thin">
        <color indexed="64"/>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thin">
        <color theme="1"/>
      </right>
      <top/>
      <bottom style="thin">
        <color indexed="64"/>
      </bottom>
      <diagonal/>
    </border>
    <border>
      <left style="medium">
        <color rgb="FF000000"/>
      </left>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medium">
        <color indexed="64"/>
      </left>
      <right style="medium">
        <color indexed="64"/>
      </right>
      <top/>
      <bottom/>
      <diagonal/>
    </border>
    <border>
      <left/>
      <right style="thin">
        <color theme="1"/>
      </right>
      <top/>
      <bottom style="thin">
        <color theme="1"/>
      </bottom>
      <diagonal/>
    </border>
    <border>
      <left/>
      <right style="thin">
        <color theme="1"/>
      </right>
      <top style="thin">
        <color theme="1"/>
      </top>
      <bottom/>
      <diagonal/>
    </border>
    <border>
      <left/>
      <right/>
      <top style="thin">
        <color theme="1"/>
      </top>
      <bottom/>
      <diagonal/>
    </border>
    <border diagonalDown="1">
      <left style="medium">
        <color indexed="64"/>
      </left>
      <right style="thin">
        <color theme="1"/>
      </right>
      <top style="medium">
        <color indexed="64"/>
      </top>
      <bottom/>
      <diagonal style="thin">
        <color indexed="64"/>
      </diagonal>
    </border>
    <border>
      <left style="thin">
        <color theme="1"/>
      </left>
      <right style="thin">
        <color theme="1"/>
      </right>
      <top style="medium">
        <color indexed="64"/>
      </top>
      <bottom style="thin">
        <color theme="1"/>
      </bottom>
      <diagonal/>
    </border>
    <border>
      <left style="thin">
        <color theme="1"/>
      </left>
      <right/>
      <top style="medium">
        <color indexed="64"/>
      </top>
      <bottom style="thin">
        <color theme="1"/>
      </bottom>
      <diagonal/>
    </border>
    <border>
      <left/>
      <right/>
      <top style="medium">
        <color indexed="64"/>
      </top>
      <bottom style="thin">
        <color theme="1"/>
      </bottom>
      <diagonal/>
    </border>
    <border>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diagonalDown="1">
      <left style="medium">
        <color indexed="64"/>
      </left>
      <right style="thin">
        <color theme="1"/>
      </right>
      <top/>
      <bottom/>
      <diagonal style="thin">
        <color indexed="64"/>
      </diagonal>
    </border>
    <border>
      <left style="thin">
        <color theme="1"/>
      </left>
      <right style="medium">
        <color indexed="64"/>
      </right>
      <top style="thin">
        <color theme="1"/>
      </top>
      <bottom/>
      <diagonal/>
    </border>
    <border>
      <left style="thin">
        <color theme="1"/>
      </left>
      <right style="medium">
        <color indexed="64"/>
      </right>
      <top/>
      <bottom/>
      <diagonal/>
    </border>
    <border>
      <left style="medium">
        <color indexed="64"/>
      </left>
      <right/>
      <top/>
      <bottom style="thin">
        <color theme="1"/>
      </bottom>
      <diagonal/>
    </border>
    <border>
      <left style="thin">
        <color theme="1"/>
      </left>
      <right style="medium">
        <color indexed="64"/>
      </right>
      <top/>
      <bottom style="thin">
        <color theme="1"/>
      </bottom>
      <diagonal/>
    </border>
    <border>
      <left style="medium">
        <color indexed="64"/>
      </left>
      <right/>
      <top style="thin">
        <color theme="1"/>
      </top>
      <bottom/>
      <diagonal/>
    </border>
    <border>
      <left style="medium">
        <color indexed="64"/>
      </left>
      <right/>
      <top style="thin">
        <color indexed="64"/>
      </top>
      <bottom style="thin">
        <color indexed="64"/>
      </bottom>
      <diagonal/>
    </border>
  </borders>
  <cellStyleXfs count="1">
    <xf numFmtId="0" fontId="0" fillId="0" borderId="0"/>
  </cellStyleXfs>
  <cellXfs count="356">
    <xf numFmtId="0" fontId="0" fillId="0" borderId="0" xfId="0"/>
    <xf numFmtId="0" fontId="4" fillId="0" borderId="1" xfId="0"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wrapText="1"/>
    </xf>
    <xf numFmtId="0" fontId="5" fillId="0" borderId="1" xfId="0" applyFont="1" applyBorder="1"/>
    <xf numFmtId="0" fontId="5" fillId="0" borderId="0" xfId="0" applyFont="1"/>
    <xf numFmtId="0" fontId="5"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xf numFmtId="0" fontId="7" fillId="0" borderId="1" xfId="0" applyFont="1" applyFill="1" applyBorder="1" applyAlignment="1">
      <alignment horizontal="center" vertical="center" textRotation="90" wrapText="1"/>
    </xf>
    <xf numFmtId="0" fontId="9" fillId="0" borderId="1"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1" fillId="0" borderId="1" xfId="0" applyFont="1" applyBorder="1"/>
    <xf numFmtId="0" fontId="1" fillId="0" borderId="0" xfId="0" applyFont="1"/>
    <xf numFmtId="0" fontId="10" fillId="0" borderId="1" xfId="0" applyFont="1" applyBorder="1" applyAlignment="1">
      <alignment horizontal="center" vertical="center" wrapText="1"/>
    </xf>
    <xf numFmtId="0" fontId="1" fillId="0" borderId="1" xfId="0" applyFont="1" applyBorder="1" applyAlignment="1">
      <alignment vertical="top" wrapText="1"/>
    </xf>
    <xf numFmtId="0" fontId="5" fillId="0" borderId="1" xfId="0" applyFont="1" applyBorder="1" applyAlignment="1">
      <alignment horizontal="center" vertical="center"/>
    </xf>
    <xf numFmtId="0" fontId="1" fillId="0" borderId="1" xfId="0" applyFont="1" applyBorder="1" applyAlignment="1">
      <alignment vertical="center" wrapText="1"/>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xf>
    <xf numFmtId="0" fontId="13" fillId="0" borderId="8" xfId="0" applyFont="1" applyBorder="1" applyAlignment="1">
      <alignment horizontal="center" vertical="center"/>
    </xf>
    <xf numFmtId="0" fontId="5" fillId="0" borderId="1" xfId="0" applyFont="1" applyBorder="1" applyAlignment="1">
      <alignment horizontal="left" vertical="center" wrapText="1"/>
    </xf>
    <xf numFmtId="0" fontId="5" fillId="0" borderId="3" xfId="0" applyFont="1" applyBorder="1" applyAlignment="1">
      <alignment vertical="center" wrapText="1"/>
    </xf>
    <xf numFmtId="0" fontId="11" fillId="0" borderId="0" xfId="0" applyFont="1"/>
    <xf numFmtId="0" fontId="5" fillId="0" borderId="0" xfId="0" applyFont="1" applyBorder="1"/>
    <xf numFmtId="0" fontId="11" fillId="0" borderId="9" xfId="0" applyFont="1" applyBorder="1"/>
    <xf numFmtId="0" fontId="11" fillId="0" borderId="0" xfId="0" applyFont="1" applyBorder="1" applyAlignment="1">
      <alignment wrapText="1"/>
    </xf>
    <xf numFmtId="0" fontId="11" fillId="0" borderId="0" xfId="0" applyFont="1" applyBorder="1"/>
    <xf numFmtId="0" fontId="11" fillId="0" borderId="3" xfId="0" applyFont="1" applyBorder="1" applyAlignment="1">
      <alignment horizontal="center" vertical="center"/>
    </xf>
    <xf numFmtId="0" fontId="13" fillId="0" borderId="1" xfId="0" applyFont="1" applyBorder="1" applyAlignment="1">
      <alignment vertical="top" wrapText="1"/>
    </xf>
    <xf numFmtId="0" fontId="1" fillId="0" borderId="0" xfId="0" applyFont="1" applyBorder="1" applyAlignment="1">
      <alignment wrapText="1"/>
    </xf>
    <xf numFmtId="0" fontId="5" fillId="0" borderId="2" xfId="0" applyFont="1" applyBorder="1"/>
    <xf numFmtId="0" fontId="11" fillId="0" borderId="11" xfId="0" applyFont="1" applyBorder="1" applyAlignment="1">
      <alignment horizontal="center" vertical="center"/>
    </xf>
    <xf numFmtId="0" fontId="14" fillId="0" borderId="1" xfId="0" applyFont="1" applyBorder="1" applyAlignment="1">
      <alignment vertical="top" wrapText="1"/>
    </xf>
    <xf numFmtId="0" fontId="11" fillId="0" borderId="2"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6" fillId="0" borderId="0" xfId="0" applyFont="1"/>
    <xf numFmtId="0" fontId="11" fillId="0" borderId="1" xfId="0" applyFont="1" applyBorder="1" applyAlignment="1">
      <alignment horizontal="center" vertical="center" wrapText="1"/>
    </xf>
    <xf numFmtId="0" fontId="11" fillId="0" borderId="1" xfId="0" applyFont="1" applyBorder="1" applyAlignment="1">
      <alignment wrapText="1"/>
    </xf>
    <xf numFmtId="0" fontId="11" fillId="0" borderId="1" xfId="0" applyFont="1" applyBorder="1" applyAlignment="1">
      <alignment horizontal="left" wrapText="1"/>
    </xf>
    <xf numFmtId="0" fontId="15" fillId="0" borderId="1" xfId="0" applyFont="1" applyFill="1" applyBorder="1" applyAlignment="1">
      <alignment wrapText="1"/>
    </xf>
    <xf numFmtId="0" fontId="14" fillId="0" borderId="1" xfId="0" applyFont="1" applyFill="1" applyBorder="1" applyAlignment="1">
      <alignment wrapText="1"/>
    </xf>
    <xf numFmtId="0" fontId="5" fillId="0" borderId="0" xfId="0" applyFont="1" applyAlignment="1">
      <alignment horizontal="right"/>
    </xf>
    <xf numFmtId="0" fontId="17" fillId="0" borderId="1" xfId="0" applyFont="1" applyBorder="1" applyAlignment="1">
      <alignment wrapText="1"/>
    </xf>
    <xf numFmtId="0" fontId="5" fillId="0" borderId="0" xfId="0" applyFont="1" applyFill="1"/>
    <xf numFmtId="0" fontId="17" fillId="0" borderId="0" xfId="0" applyFont="1"/>
    <xf numFmtId="0" fontId="19" fillId="0" borderId="12" xfId="0" applyFont="1" applyBorder="1" applyAlignment="1">
      <alignment vertical="center" wrapText="1"/>
    </xf>
    <xf numFmtId="0" fontId="19" fillId="0" borderId="13" xfId="0" applyFont="1" applyBorder="1" applyAlignment="1">
      <alignment vertical="center" wrapText="1"/>
    </xf>
    <xf numFmtId="0" fontId="3" fillId="0" borderId="13" xfId="0" applyFont="1" applyBorder="1" applyAlignment="1">
      <alignment vertical="center" wrapText="1"/>
    </xf>
    <xf numFmtId="0" fontId="19" fillId="2" borderId="13" xfId="0" applyFont="1" applyFill="1" applyBorder="1" applyAlignment="1">
      <alignment vertical="center" wrapText="1"/>
    </xf>
    <xf numFmtId="0" fontId="19" fillId="0" borderId="17" xfId="0" applyFont="1" applyBorder="1" applyAlignment="1">
      <alignment vertical="center" wrapText="1"/>
    </xf>
    <xf numFmtId="0" fontId="19" fillId="0" borderId="18" xfId="0" applyFont="1" applyBorder="1" applyAlignment="1">
      <alignment vertical="center" wrapText="1"/>
    </xf>
    <xf numFmtId="0" fontId="19" fillId="0" borderId="19" xfId="0" applyFont="1" applyBorder="1" applyAlignment="1">
      <alignment vertical="center" wrapText="1"/>
    </xf>
    <xf numFmtId="0" fontId="19" fillId="0" borderId="20" xfId="0" applyFont="1" applyBorder="1" applyAlignment="1">
      <alignment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2" fillId="0" borderId="13" xfId="0" applyFont="1" applyBorder="1" applyAlignment="1">
      <alignment vertical="center" wrapText="1"/>
    </xf>
    <xf numFmtId="0" fontId="12" fillId="2" borderId="13" xfId="0" applyFont="1" applyFill="1" applyBorder="1" applyAlignment="1">
      <alignment vertical="center" wrapText="1"/>
    </xf>
    <xf numFmtId="0" fontId="12" fillId="0" borderId="12" xfId="0" applyFont="1" applyBorder="1" applyAlignment="1">
      <alignment vertical="center" wrapText="1"/>
    </xf>
    <xf numFmtId="0" fontId="11" fillId="0" borderId="1" xfId="0" applyFont="1" applyBorder="1" applyAlignment="1">
      <alignment horizontal="center" vertical="center" wrapText="1"/>
    </xf>
    <xf numFmtId="0" fontId="12" fillId="0" borderId="15" xfId="0" applyFont="1" applyBorder="1" applyAlignment="1">
      <alignment vertical="center" wrapText="1"/>
    </xf>
    <xf numFmtId="0" fontId="5" fillId="0" borderId="1" xfId="0" applyFont="1" applyBorder="1" applyAlignment="1">
      <alignment wrapText="1"/>
    </xf>
    <xf numFmtId="0" fontId="22" fillId="0" borderId="13" xfId="0" applyFont="1" applyBorder="1" applyAlignment="1">
      <alignment vertical="center" wrapText="1"/>
    </xf>
    <xf numFmtId="0" fontId="12" fillId="0" borderId="18" xfId="0" applyFont="1" applyBorder="1" applyAlignment="1">
      <alignment vertical="center" wrapText="1"/>
    </xf>
    <xf numFmtId="0" fontId="12" fillId="0" borderId="19" xfId="0" applyFont="1" applyBorder="1" applyAlignment="1">
      <alignment vertical="center" wrapText="1"/>
    </xf>
    <xf numFmtId="0" fontId="5" fillId="0" borderId="7" xfId="0" applyFont="1" applyBorder="1" applyAlignment="1">
      <alignment wrapText="1"/>
    </xf>
    <xf numFmtId="0" fontId="12" fillId="0" borderId="17" xfId="0" applyFont="1" applyBorder="1" applyAlignment="1">
      <alignment vertical="center" wrapText="1"/>
    </xf>
    <xf numFmtId="0" fontId="12" fillId="0" borderId="20" xfId="0" applyFont="1" applyBorder="1" applyAlignment="1">
      <alignment vertical="center" wrapText="1"/>
    </xf>
    <xf numFmtId="0" fontId="12" fillId="0" borderId="14" xfId="0" applyFont="1" applyBorder="1" applyAlignment="1">
      <alignment vertical="center" wrapText="1"/>
    </xf>
    <xf numFmtId="0" fontId="5" fillId="0" borderId="1" xfId="0" applyFont="1" applyBorder="1" applyAlignment="1">
      <alignment vertical="center"/>
    </xf>
    <xf numFmtId="0" fontId="19" fillId="0" borderId="25" xfId="0" applyFont="1" applyBorder="1" applyAlignment="1">
      <alignment vertical="center" wrapText="1"/>
    </xf>
    <xf numFmtId="0" fontId="19" fillId="0" borderId="1" xfId="0" applyFont="1" applyBorder="1" applyAlignment="1">
      <alignment vertical="center" wrapText="1"/>
    </xf>
    <xf numFmtId="0" fontId="0" fillId="0" borderId="1" xfId="0" applyBorder="1"/>
    <xf numFmtId="0" fontId="0" fillId="0" borderId="8" xfId="0" applyBorder="1"/>
    <xf numFmtId="0" fontId="0" fillId="0" borderId="2" xfId="0" applyBorder="1"/>
    <xf numFmtId="0" fontId="0" fillId="0" borderId="21" xfId="0" applyBorder="1"/>
    <xf numFmtId="0" fontId="0" fillId="0" borderId="33" xfId="0" applyBorder="1"/>
    <xf numFmtId="0" fontId="0" fillId="0" borderId="11" xfId="0" applyBorder="1"/>
    <xf numFmtId="0" fontId="31" fillId="0" borderId="29" xfId="0" applyFont="1" applyBorder="1" applyAlignment="1">
      <alignment horizontal="center" wrapText="1"/>
    </xf>
    <xf numFmtId="0" fontId="31" fillId="0" borderId="29" xfId="0" applyFont="1" applyBorder="1" applyAlignment="1">
      <alignment vertical="center"/>
    </xf>
    <xf numFmtId="0" fontId="32" fillId="0" borderId="10" xfId="0" applyFont="1" applyBorder="1" applyAlignment="1">
      <alignment horizontal="center"/>
    </xf>
    <xf numFmtId="0" fontId="33" fillId="0" borderId="29" xfId="0" applyFont="1" applyBorder="1" applyAlignment="1">
      <alignment horizontal="center" vertical="center" wrapText="1"/>
    </xf>
    <xf numFmtId="0" fontId="32" fillId="0" borderId="32" xfId="0" applyFont="1" applyBorder="1" applyAlignment="1">
      <alignment horizontal="center" vertical="center" wrapText="1"/>
    </xf>
    <xf numFmtId="0" fontId="13" fillId="0" borderId="0" xfId="0" applyFont="1"/>
    <xf numFmtId="0" fontId="13" fillId="0" borderId="0" xfId="0" applyFont="1" applyAlignment="1">
      <alignment horizontal="left" vertical="top" wrapText="1"/>
    </xf>
    <xf numFmtId="0" fontId="13" fillId="0" borderId="11" xfId="0" applyFont="1" applyBorder="1"/>
    <xf numFmtId="0" fontId="13" fillId="0" borderId="29" xfId="0" applyFont="1" applyBorder="1" applyAlignment="1">
      <alignment horizontal="center" vertical="center"/>
    </xf>
    <xf numFmtId="0" fontId="13" fillId="0" borderId="33" xfId="0" applyFont="1" applyBorder="1"/>
    <xf numFmtId="0" fontId="13" fillId="0" borderId="28" xfId="0" applyFont="1" applyBorder="1"/>
    <xf numFmtId="0" fontId="13" fillId="0" borderId="29" xfId="0" applyFont="1" applyBorder="1" applyAlignment="1">
      <alignment horizontal="center" vertical="center" wrapText="1"/>
    </xf>
    <xf numFmtId="0" fontId="13" fillId="0" borderId="21" xfId="0" applyFont="1" applyBorder="1"/>
    <xf numFmtId="0" fontId="13" fillId="0" borderId="2" xfId="0" applyFont="1" applyBorder="1"/>
    <xf numFmtId="0" fontId="13" fillId="0" borderId="7" xfId="0" applyFont="1" applyBorder="1"/>
    <xf numFmtId="0" fontId="13" fillId="0" borderId="4" xfId="0" applyFont="1" applyBorder="1" applyAlignment="1">
      <alignment horizontal="center" vertical="center"/>
    </xf>
    <xf numFmtId="0" fontId="13" fillId="0" borderId="29" xfId="0" applyFont="1" applyBorder="1"/>
    <xf numFmtId="0" fontId="13" fillId="0" borderId="22"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xf numFmtId="0" fontId="13" fillId="0" borderId="0" xfId="0" applyFont="1" applyBorder="1"/>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34" fillId="0" borderId="0" xfId="0" applyFont="1"/>
    <xf numFmtId="0" fontId="24" fillId="4" borderId="1" xfId="0" applyFont="1" applyFill="1" applyBorder="1" applyAlignment="1">
      <alignment horizontal="right" vertical="center" textRotation="90"/>
    </xf>
    <xf numFmtId="0" fontId="11" fillId="4" borderId="1" xfId="0" applyFont="1" applyFill="1" applyBorder="1" applyAlignment="1">
      <alignment vertical="center" wrapText="1"/>
    </xf>
    <xf numFmtId="0" fontId="14" fillId="4" borderId="12" xfId="0" applyFont="1" applyFill="1" applyBorder="1" applyAlignment="1">
      <alignment vertical="center" wrapText="1"/>
    </xf>
    <xf numFmtId="0" fontId="14" fillId="4" borderId="13" xfId="0" applyFont="1" applyFill="1" applyBorder="1" applyAlignment="1">
      <alignment vertical="center" wrapText="1"/>
    </xf>
    <xf numFmtId="0" fontId="11" fillId="4" borderId="0" xfId="0" applyFont="1" applyFill="1" applyAlignment="1">
      <alignment vertical="center" wrapText="1"/>
    </xf>
    <xf numFmtId="0" fontId="14" fillId="4" borderId="0" xfId="0" applyFont="1" applyFill="1" applyAlignment="1">
      <alignment vertical="center" wrapText="1"/>
    </xf>
    <xf numFmtId="0" fontId="24" fillId="4" borderId="1" xfId="0" applyFont="1" applyFill="1" applyBorder="1" applyAlignment="1">
      <alignment horizontal="left" vertical="center" wrapText="1"/>
    </xf>
    <xf numFmtId="0" fontId="24" fillId="4" borderId="1" xfId="0" applyFont="1" applyFill="1" applyBorder="1" applyAlignment="1">
      <alignment vertical="center" wrapText="1"/>
    </xf>
    <xf numFmtId="0" fontId="25" fillId="4" borderId="0" xfId="0" applyFont="1" applyFill="1" applyAlignment="1">
      <alignment horizontal="justify" vertical="center" wrapText="1"/>
    </xf>
    <xf numFmtId="0" fontId="23" fillId="4" borderId="3" xfId="0" applyFont="1" applyFill="1" applyBorder="1" applyAlignment="1">
      <alignment horizontal="center" vertical="center" wrapText="1"/>
    </xf>
    <xf numFmtId="0" fontId="11" fillId="4" borderId="0" xfId="0" applyFont="1" applyFill="1" applyAlignment="1">
      <alignment vertical="center"/>
    </xf>
    <xf numFmtId="0" fontId="35" fillId="4" borderId="1" xfId="0" applyFont="1" applyFill="1" applyBorder="1" applyAlignment="1">
      <alignment vertical="center"/>
    </xf>
    <xf numFmtId="0" fontId="12" fillId="0" borderId="10" xfId="0" applyFont="1" applyBorder="1" applyAlignment="1">
      <alignment vertical="center" wrapText="1"/>
    </xf>
    <xf numFmtId="0" fontId="12" fillId="0" borderId="1" xfId="0" applyFont="1" applyBorder="1" applyAlignment="1">
      <alignment vertical="center" wrapText="1"/>
    </xf>
    <xf numFmtId="0" fontId="36" fillId="0" borderId="13" xfId="0" applyFont="1" applyBorder="1" applyAlignment="1">
      <alignment vertical="center" wrapText="1"/>
    </xf>
    <xf numFmtId="0" fontId="36" fillId="0" borderId="12" xfId="0" applyFont="1" applyBorder="1" applyAlignment="1">
      <alignment vertical="center" wrapText="1"/>
    </xf>
    <xf numFmtId="0" fontId="11"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10" xfId="0" applyBorder="1" applyAlignment="1">
      <alignment horizontal="center"/>
    </xf>
    <xf numFmtId="0" fontId="30" fillId="0" borderId="29" xfId="0" applyFont="1" applyBorder="1" applyAlignment="1">
      <alignment horizontal="left" vertical="top" wrapText="1"/>
    </xf>
    <xf numFmtId="0" fontId="13" fillId="0" borderId="8" xfId="0" applyFont="1" applyBorder="1" applyAlignment="1">
      <alignment horizontal="center"/>
    </xf>
    <xf numFmtId="0" fontId="19" fillId="0" borderId="38" xfId="0" applyFont="1" applyBorder="1" applyAlignment="1">
      <alignment vertical="center" wrapText="1"/>
    </xf>
    <xf numFmtId="0" fontId="1" fillId="0" borderId="13" xfId="0" applyFont="1" applyBorder="1" applyAlignment="1">
      <alignment wrapText="1"/>
    </xf>
    <xf numFmtId="0" fontId="8" fillId="0" borderId="1" xfId="0" applyFont="1" applyBorder="1" applyAlignment="1">
      <alignment horizontal="center" vertical="center" textRotation="90" wrapText="1"/>
    </xf>
    <xf numFmtId="0" fontId="37" fillId="3" borderId="1" xfId="0" applyFont="1" applyFill="1" applyBorder="1" applyAlignment="1">
      <alignment horizontal="center" vertical="center" wrapText="1"/>
    </xf>
    <xf numFmtId="0" fontId="37" fillId="3" borderId="1" xfId="0" applyFont="1" applyFill="1" applyBorder="1" applyAlignment="1">
      <alignment vertical="center" wrapText="1"/>
    </xf>
    <xf numFmtId="0" fontId="37" fillId="3" borderId="3" xfId="0" applyFont="1" applyFill="1" applyBorder="1" applyAlignment="1">
      <alignment horizontal="center" vertical="center" wrapText="1"/>
    </xf>
    <xf numFmtId="0" fontId="37" fillId="3" borderId="6" xfId="0" applyFont="1" applyFill="1" applyBorder="1" applyAlignment="1">
      <alignment horizontal="center" vertical="center" wrapText="1"/>
    </xf>
    <xf numFmtId="0" fontId="37" fillId="5" borderId="8"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7" fillId="5" borderId="1" xfId="0" applyFont="1" applyFill="1" applyBorder="1" applyAlignment="1">
      <alignment vertical="center" wrapText="1"/>
    </xf>
    <xf numFmtId="0" fontId="29" fillId="0" borderId="33" xfId="0" applyFont="1" applyBorder="1" applyAlignment="1">
      <alignment horizontal="center" vertical="center"/>
    </xf>
    <xf numFmtId="0" fontId="0" fillId="7" borderId="0" xfId="0" applyFill="1" applyAlignment="1">
      <alignment horizontal="center" vertical="center"/>
    </xf>
    <xf numFmtId="0" fontId="0" fillId="0" borderId="0" xfId="0" applyAlignment="1">
      <alignment horizontal="center" vertical="center"/>
    </xf>
    <xf numFmtId="0" fontId="37" fillId="7" borderId="1" xfId="0" applyFont="1" applyFill="1" applyBorder="1" applyAlignment="1">
      <alignment horizontal="center" vertical="center" wrapText="1"/>
    </xf>
    <xf numFmtId="0" fontId="37" fillId="5" borderId="7" xfId="0" applyFont="1" applyFill="1" applyBorder="1" applyAlignment="1">
      <alignment horizontal="center" vertical="center" wrapText="1"/>
    </xf>
    <xf numFmtId="0" fontId="37" fillId="3" borderId="7" xfId="0" applyFont="1" applyFill="1" applyBorder="1" applyAlignment="1">
      <alignment horizontal="center" vertical="center" wrapText="1"/>
    </xf>
    <xf numFmtId="0" fontId="11" fillId="0" borderId="1" xfId="0" applyFont="1" applyBorder="1" applyAlignment="1">
      <alignment horizontal="center" vertical="center" wrapText="1"/>
    </xf>
    <xf numFmtId="0" fontId="5" fillId="0" borderId="2" xfId="0" applyFont="1" applyBorder="1" applyAlignment="1">
      <alignment horizontal="center" vertical="center"/>
    </xf>
    <xf numFmtId="0" fontId="11" fillId="0" borderId="1" xfId="0" applyFont="1" applyBorder="1" applyAlignment="1">
      <alignment horizontal="center" vertical="center" wrapText="1"/>
    </xf>
    <xf numFmtId="0" fontId="7" fillId="0" borderId="1" xfId="0" applyFont="1" applyFill="1" applyBorder="1" applyAlignment="1">
      <alignment horizontal="center" vertical="center" textRotation="90" wrapText="1"/>
    </xf>
    <xf numFmtId="0" fontId="1" fillId="0" borderId="2" xfId="0" applyFont="1" applyBorder="1"/>
    <xf numFmtId="0" fontId="1" fillId="0" borderId="1" xfId="0" applyFont="1" applyBorder="1" applyAlignment="1">
      <alignment horizontal="center" vertical="center"/>
    </xf>
    <xf numFmtId="0" fontId="5" fillId="0" borderId="43" xfId="0" applyFont="1" applyBorder="1"/>
    <xf numFmtId="0" fontId="7" fillId="0" borderId="45" xfId="0" applyFont="1" applyFill="1" applyBorder="1" applyAlignment="1">
      <alignment horizontal="center" vertical="center" wrapText="1"/>
    </xf>
    <xf numFmtId="0" fontId="1" fillId="0" borderId="17" xfId="0" applyFont="1" applyBorder="1" applyAlignment="1">
      <alignment horizontal="center" vertical="center" wrapText="1"/>
    </xf>
    <xf numFmtId="0" fontId="11" fillId="0" borderId="46" xfId="0" applyFont="1" applyBorder="1"/>
    <xf numFmtId="0" fontId="11" fillId="0" borderId="3" xfId="0" applyFont="1" applyBorder="1"/>
    <xf numFmtId="0" fontId="5" fillId="0" borderId="24" xfId="0" applyFont="1" applyBorder="1" applyAlignment="1">
      <alignment horizontal="center" vertical="center" wrapText="1"/>
    </xf>
    <xf numFmtId="0" fontId="11" fillId="0" borderId="8" xfId="0" applyFont="1" applyBorder="1" applyAlignment="1">
      <alignment horizontal="center" vertical="center"/>
    </xf>
    <xf numFmtId="0" fontId="11" fillId="0" borderId="8" xfId="0" applyFont="1" applyBorder="1" applyAlignment="1">
      <alignment horizontal="center" vertical="center" wrapText="1"/>
    </xf>
    <xf numFmtId="0" fontId="1" fillId="0" borderId="50" xfId="0" applyFont="1" applyBorder="1" applyAlignment="1">
      <alignment horizontal="center" vertical="center" wrapText="1"/>
    </xf>
    <xf numFmtId="0" fontId="14" fillId="0" borderId="8" xfId="0" applyFont="1" applyBorder="1" applyAlignment="1">
      <alignment vertical="top" wrapText="1"/>
    </xf>
    <xf numFmtId="0" fontId="11" fillId="0" borderId="41" xfId="0" applyFont="1" applyBorder="1" applyAlignment="1">
      <alignment horizontal="center" vertical="center"/>
    </xf>
    <xf numFmtId="0" fontId="11" fillId="0" borderId="41" xfId="0" applyFont="1" applyBorder="1" applyAlignment="1">
      <alignment horizontal="center" vertical="center" wrapText="1"/>
    </xf>
    <xf numFmtId="0" fontId="1" fillId="0" borderId="18" xfId="0" applyFont="1" applyBorder="1" applyAlignment="1">
      <alignment horizontal="center" vertical="center" wrapText="1"/>
    </xf>
    <xf numFmtId="0" fontId="11" fillId="0" borderId="51" xfId="0" applyFont="1" applyBorder="1"/>
    <xf numFmtId="0" fontId="13" fillId="0" borderId="7" xfId="0" applyFont="1" applyBorder="1" applyAlignment="1">
      <alignment vertical="top" wrapText="1"/>
    </xf>
    <xf numFmtId="0" fontId="11" fillId="0" borderId="7" xfId="0" applyFont="1" applyBorder="1" applyAlignment="1">
      <alignment horizontal="center" vertical="center"/>
    </xf>
    <xf numFmtId="0" fontId="11" fillId="0" borderId="7" xfId="0" applyFont="1" applyBorder="1" applyAlignment="1">
      <alignment horizontal="center" vertical="center" wrapText="1"/>
    </xf>
    <xf numFmtId="0" fontId="1" fillId="0" borderId="49" xfId="0" applyFont="1" applyBorder="1" applyAlignment="1">
      <alignment horizontal="center" vertical="center" wrapText="1"/>
    </xf>
    <xf numFmtId="0" fontId="13" fillId="0" borderId="48" xfId="0" applyFont="1" applyBorder="1" applyAlignment="1">
      <alignment horizontal="center" vertical="center" wrapText="1"/>
    </xf>
    <xf numFmtId="0" fontId="2" fillId="0" borderId="52" xfId="0" applyFont="1" applyFill="1" applyBorder="1"/>
    <xf numFmtId="0" fontId="19" fillId="0" borderId="53" xfId="0" applyFont="1" applyBorder="1" applyAlignment="1">
      <alignment vertical="center" wrapText="1"/>
    </xf>
    <xf numFmtId="0" fontId="19" fillId="0" borderId="39" xfId="0" applyFont="1" applyBorder="1" applyAlignment="1">
      <alignment vertical="center" wrapText="1"/>
    </xf>
    <xf numFmtId="0" fontId="1" fillId="0" borderId="39" xfId="0" applyFont="1" applyBorder="1" applyAlignment="1">
      <alignment vertical="center" wrapText="1"/>
    </xf>
    <xf numFmtId="0" fontId="5" fillId="0" borderId="54" xfId="0" applyFont="1" applyBorder="1" applyAlignment="1">
      <alignment horizontal="center" vertical="center"/>
    </xf>
    <xf numFmtId="0" fontId="5" fillId="0" borderId="55" xfId="0" applyFont="1" applyBorder="1" applyAlignment="1">
      <alignment horizontal="center" vertical="center"/>
    </xf>
    <xf numFmtId="0" fontId="2" fillId="0" borderId="23" xfId="0" applyFont="1" applyFill="1" applyBorder="1" applyAlignment="1">
      <alignment horizontal="center" vertical="center" textRotation="90" wrapText="1"/>
    </xf>
    <xf numFmtId="0" fontId="12" fillId="0" borderId="12" xfId="0" applyFont="1" applyBorder="1" applyAlignment="1">
      <alignment horizontal="center" vertical="center" wrapText="1"/>
    </xf>
    <xf numFmtId="0" fontId="5" fillId="0" borderId="12" xfId="0" applyFont="1" applyBorder="1" applyAlignment="1">
      <alignment vertical="center"/>
    </xf>
    <xf numFmtId="0" fontId="5" fillId="0" borderId="12" xfId="0" applyFont="1" applyBorder="1" applyAlignment="1">
      <alignment vertical="center" wrapText="1"/>
    </xf>
    <xf numFmtId="0" fontId="5" fillId="0" borderId="13" xfId="0" applyFont="1" applyBorder="1" applyAlignment="1">
      <alignment horizontal="center" vertical="center"/>
    </xf>
    <xf numFmtId="0" fontId="12" fillId="0" borderId="23" xfId="0" applyFont="1" applyBorder="1" applyAlignment="1">
      <alignment vertical="center" wrapText="1"/>
    </xf>
    <xf numFmtId="0" fontId="5" fillId="0" borderId="40" xfId="0" applyFont="1" applyBorder="1" applyAlignment="1">
      <alignment horizontal="center" vertical="center" wrapText="1"/>
    </xf>
    <xf numFmtId="0" fontId="5" fillId="0" borderId="23" xfId="0" applyFont="1" applyBorder="1" applyAlignment="1">
      <alignment horizontal="center" vertical="center"/>
    </xf>
    <xf numFmtId="0" fontId="2" fillId="0" borderId="11" xfId="0" applyFont="1" applyFill="1" applyBorder="1"/>
    <xf numFmtId="0" fontId="5" fillId="0" borderId="39" xfId="0" applyFont="1" applyBorder="1" applyAlignment="1">
      <alignment vertical="center"/>
    </xf>
    <xf numFmtId="0" fontId="22" fillId="0" borderId="12" xfId="0" applyFont="1" applyBorder="1" applyAlignment="1">
      <alignment horizontal="center" vertical="center"/>
    </xf>
    <xf numFmtId="0" fontId="11" fillId="0" borderId="12" xfId="0" applyFont="1" applyBorder="1" applyAlignment="1">
      <alignment horizontal="center" vertical="center"/>
    </xf>
    <xf numFmtId="0" fontId="11" fillId="0" borderId="12" xfId="0" applyFont="1" applyBorder="1" applyAlignment="1">
      <alignment horizontal="center" vertical="center" wrapText="1"/>
    </xf>
    <xf numFmtId="0" fontId="1" fillId="0" borderId="40" xfId="0" applyFont="1" applyBorder="1" applyAlignment="1">
      <alignment horizontal="center" vertical="center" wrapText="1"/>
    </xf>
    <xf numFmtId="0" fontId="3" fillId="2" borderId="13" xfId="0" applyFont="1" applyFill="1" applyBorder="1" applyAlignment="1">
      <alignment vertical="center" wrapText="1"/>
    </xf>
    <xf numFmtId="0" fontId="3" fillId="0" borderId="18" xfId="0" applyFont="1" applyBorder="1" applyAlignment="1">
      <alignment vertical="center" wrapText="1"/>
    </xf>
    <xf numFmtId="0" fontId="5" fillId="0" borderId="3" xfId="0" applyFont="1" applyBorder="1" applyAlignment="1">
      <alignment horizontal="center" vertical="center" wrapText="1"/>
    </xf>
    <xf numFmtId="0" fontId="1" fillId="0" borderId="12" xfId="0" applyFont="1" applyBorder="1" applyAlignment="1">
      <alignment vertical="center" wrapText="1"/>
    </xf>
    <xf numFmtId="0" fontId="3" fillId="0" borderId="12" xfId="0" applyFont="1" applyBorder="1" applyAlignment="1">
      <alignment vertical="center" wrapText="1"/>
    </xf>
    <xf numFmtId="0" fontId="19" fillId="0" borderId="57" xfId="0" applyFont="1" applyBorder="1" applyAlignment="1">
      <alignment vertical="center" wrapText="1"/>
    </xf>
    <xf numFmtId="0" fontId="19" fillId="2" borderId="1" xfId="0" applyFont="1" applyFill="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wrapText="1"/>
    </xf>
    <xf numFmtId="0" fontId="29" fillId="0" borderId="1" xfId="0" applyFont="1" applyBorder="1" applyAlignment="1">
      <alignment horizontal="center" vertical="center"/>
    </xf>
    <xf numFmtId="0" fontId="29" fillId="2" borderId="1" xfId="0" applyFont="1" applyFill="1" applyBorder="1" applyAlignment="1">
      <alignment horizontal="center" vertical="center"/>
    </xf>
    <xf numFmtId="0" fontId="29" fillId="0" borderId="1" xfId="0" applyFont="1" applyBorder="1" applyAlignment="1">
      <alignment horizontal="center"/>
    </xf>
    <xf numFmtId="0" fontId="0" fillId="0" borderId="32" xfId="0" applyFont="1" applyBorder="1" applyAlignment="1">
      <alignment horizontal="center" vertical="center"/>
    </xf>
    <xf numFmtId="0" fontId="0" fillId="0" borderId="32" xfId="0" applyBorder="1" applyAlignment="1">
      <alignment vertical="center"/>
    </xf>
    <xf numFmtId="0" fontId="0" fillId="0" borderId="1" xfId="0" applyFont="1" applyBorder="1" applyAlignment="1">
      <alignment horizontal="center" vertical="center"/>
    </xf>
    <xf numFmtId="0" fontId="0" fillId="0" borderId="30" xfId="0" applyBorder="1" applyAlignment="1">
      <alignment vertical="center"/>
    </xf>
    <xf numFmtId="0" fontId="0" fillId="0" borderId="30" xfId="0" applyFont="1" applyBorder="1" applyAlignment="1">
      <alignment horizontal="center" vertical="center"/>
    </xf>
    <xf numFmtId="0" fontId="0" fillId="0" borderId="1" xfId="0" applyBorder="1" applyAlignment="1">
      <alignment vertical="center"/>
    </xf>
    <xf numFmtId="0" fontId="0" fillId="0" borderId="1" xfId="0" applyBorder="1" applyAlignment="1"/>
    <xf numFmtId="0" fontId="0" fillId="0" borderId="58" xfId="0" applyBorder="1" applyAlignment="1">
      <alignment vertical="center"/>
    </xf>
    <xf numFmtId="0" fontId="0" fillId="0" borderId="59" xfId="0" applyBorder="1" applyAlignment="1">
      <alignment vertical="center"/>
    </xf>
    <xf numFmtId="0" fontId="0" fillId="0" borderId="3" xfId="0" applyBorder="1" applyAlignment="1">
      <alignment vertical="center"/>
    </xf>
    <xf numFmtId="0" fontId="29" fillId="0" borderId="60" xfId="0" applyFont="1" applyBorder="1" applyAlignment="1">
      <alignment horizontal="center" vertical="center"/>
    </xf>
    <xf numFmtId="0" fontId="31" fillId="0" borderId="62" xfId="0" applyFont="1" applyBorder="1" applyAlignment="1">
      <alignment vertical="center"/>
    </xf>
    <xf numFmtId="0" fontId="31" fillId="0" borderId="66" xfId="0" applyFont="1" applyBorder="1" applyAlignment="1">
      <alignment horizontal="center" wrapText="1"/>
    </xf>
    <xf numFmtId="0" fontId="13" fillId="6" borderId="45" xfId="0" applyFont="1" applyFill="1" applyBorder="1" applyAlignment="1">
      <alignment vertical="center" wrapText="1"/>
    </xf>
    <xf numFmtId="0" fontId="29" fillId="0" borderId="17" xfId="0" applyFont="1" applyBorder="1" applyAlignment="1">
      <alignment horizontal="center" vertical="center"/>
    </xf>
    <xf numFmtId="0" fontId="29" fillId="0" borderId="17" xfId="0" applyFont="1" applyBorder="1" applyAlignment="1">
      <alignment horizontal="center"/>
    </xf>
    <xf numFmtId="0" fontId="0" fillId="0" borderId="17" xfId="0" applyFont="1" applyBorder="1" applyAlignment="1">
      <alignment horizontal="center" vertical="center"/>
    </xf>
    <xf numFmtId="0" fontId="13" fillId="6" borderId="70" xfId="0" applyFont="1" applyFill="1" applyBorder="1" applyAlignment="1">
      <alignment vertical="center" wrapText="1"/>
    </xf>
    <xf numFmtId="0" fontId="0" fillId="0" borderId="71" xfId="0" applyFont="1" applyBorder="1" applyAlignment="1">
      <alignment horizontal="center" vertical="center"/>
    </xf>
    <xf numFmtId="0" fontId="13" fillId="6" borderId="72" xfId="0" applyFont="1" applyFill="1" applyBorder="1" applyAlignment="1">
      <alignment vertical="center" wrapText="1"/>
    </xf>
    <xf numFmtId="0" fontId="0" fillId="0" borderId="68" xfId="0" applyFont="1" applyBorder="1" applyAlignment="1">
      <alignment horizontal="center" vertical="center"/>
    </xf>
    <xf numFmtId="0" fontId="13" fillId="6" borderId="73" xfId="0" applyFont="1" applyFill="1" applyBorder="1" applyAlignment="1">
      <alignment vertical="center" wrapText="1"/>
    </xf>
    <xf numFmtId="0" fontId="0" fillId="0" borderId="17" xfId="0" applyBorder="1" applyAlignment="1"/>
    <xf numFmtId="0" fontId="40" fillId="6" borderId="54" xfId="0" applyFont="1" applyFill="1" applyBorder="1" applyAlignment="1">
      <alignment wrapText="1"/>
    </xf>
    <xf numFmtId="0" fontId="0" fillId="0" borderId="46" xfId="0" applyBorder="1" applyAlignment="1">
      <alignment vertical="center"/>
    </xf>
    <xf numFmtId="0" fontId="0" fillId="0" borderId="55" xfId="0" applyBorder="1" applyAlignment="1">
      <alignment vertical="center"/>
    </xf>
    <xf numFmtId="0" fontId="0" fillId="0" borderId="47" xfId="0" applyBorder="1" applyAlignment="1">
      <alignment vertical="center"/>
    </xf>
    <xf numFmtId="0" fontId="0" fillId="0" borderId="47" xfId="0" applyBorder="1"/>
    <xf numFmtId="0" fontId="0" fillId="0" borderId="20" xfId="0" applyBorder="1"/>
    <xf numFmtId="0" fontId="43" fillId="0" borderId="0" xfId="0" applyFont="1"/>
    <xf numFmtId="0" fontId="43" fillId="0" borderId="0" xfId="0" applyFont="1" applyAlignment="1">
      <alignment wrapText="1"/>
    </xf>
    <xf numFmtId="0" fontId="1" fillId="0" borderId="1" xfId="0" applyFont="1" applyBorder="1" applyAlignment="1">
      <alignment horizontal="left" vertical="top" wrapText="1"/>
    </xf>
    <xf numFmtId="0" fontId="1" fillId="3" borderId="2" xfId="0" applyFont="1" applyFill="1" applyBorder="1" applyAlignment="1">
      <alignment wrapText="1"/>
    </xf>
    <xf numFmtId="0" fontId="1" fillId="3" borderId="1" xfId="0" applyFont="1" applyFill="1" applyBorder="1" applyAlignment="1">
      <alignment wrapText="1"/>
    </xf>
    <xf numFmtId="0" fontId="1" fillId="0" borderId="2" xfId="0" applyFont="1" applyBorder="1" applyAlignment="1">
      <alignment horizontal="center" vertical="center" wrapText="1"/>
    </xf>
    <xf numFmtId="0" fontId="1" fillId="0" borderId="7" xfId="0" applyFont="1" applyBorder="1" applyAlignment="1">
      <alignment wrapText="1"/>
    </xf>
    <xf numFmtId="0" fontId="1" fillId="0" borderId="8" xfId="0" applyFont="1" applyBorder="1" applyAlignment="1">
      <alignment wrapText="1"/>
    </xf>
    <xf numFmtId="0" fontId="44" fillId="0" borderId="8" xfId="0" applyFont="1" applyBorder="1" applyAlignment="1">
      <alignment wrapText="1"/>
    </xf>
    <xf numFmtId="0" fontId="19" fillId="0" borderId="20" xfId="0" applyFont="1" applyFill="1" applyBorder="1" applyAlignment="1">
      <alignment vertical="center" wrapText="1"/>
    </xf>
    <xf numFmtId="0" fontId="1" fillId="0" borderId="1" xfId="0" applyFont="1" applyFill="1" applyBorder="1" applyAlignment="1">
      <alignment wrapText="1"/>
    </xf>
    <xf numFmtId="0" fontId="1" fillId="3" borderId="2" xfId="0" applyFont="1" applyFill="1" applyBorder="1" applyAlignment="1">
      <alignment horizontal="center" vertical="center" wrapText="1"/>
    </xf>
    <xf numFmtId="0" fontId="19" fillId="0" borderId="10" xfId="0" applyFont="1" applyBorder="1" applyAlignment="1">
      <alignment vertical="center" wrapText="1"/>
    </xf>
    <xf numFmtId="0" fontId="1" fillId="0" borderId="10" xfId="0" applyFont="1" applyBorder="1" applyAlignment="1">
      <alignment vertical="center" wrapText="1"/>
    </xf>
    <xf numFmtId="0" fontId="19" fillId="3" borderId="39" xfId="0" applyFont="1" applyFill="1" applyBorder="1" applyAlignment="1">
      <alignment vertical="center" wrapText="1"/>
    </xf>
    <xf numFmtId="0" fontId="1" fillId="3" borderId="41" xfId="0" applyFont="1" applyFill="1" applyBorder="1" applyAlignment="1">
      <alignment vertical="center" wrapText="1"/>
    </xf>
    <xf numFmtId="0" fontId="1" fillId="3" borderId="40" xfId="0" applyFont="1" applyFill="1" applyBorder="1" applyAlignment="1">
      <alignment wrapText="1"/>
    </xf>
    <xf numFmtId="0" fontId="1" fillId="3" borderId="3" xfId="0" applyFont="1" applyFill="1" applyBorder="1" applyAlignment="1">
      <alignment vertical="top"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9" fillId="0" borderId="0" xfId="0" applyFont="1" applyAlignment="1">
      <alignment horizontal="left" vertical="center"/>
    </xf>
    <xf numFmtId="0" fontId="1" fillId="0" borderId="8" xfId="0" applyFont="1" applyBorder="1" applyAlignment="1">
      <alignment vertical="top" wrapText="1"/>
    </xf>
    <xf numFmtId="0" fontId="1"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19" fillId="0" borderId="14" xfId="0" applyFont="1" applyBorder="1" applyAlignment="1">
      <alignment vertical="center" wrapText="1"/>
    </xf>
    <xf numFmtId="0" fontId="19" fillId="0" borderId="15"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right" vertical="center" wrapText="1"/>
    </xf>
    <xf numFmtId="0" fontId="11" fillId="0" borderId="1" xfId="0" applyFont="1" applyBorder="1" applyAlignment="1">
      <alignment horizontal="right" vertical="center" wrapText="1"/>
    </xf>
    <xf numFmtId="0" fontId="5" fillId="0" borderId="1" xfId="0" applyFont="1" applyBorder="1" applyAlignment="1">
      <alignment horizontal="right" vertical="center"/>
    </xf>
    <xf numFmtId="0" fontId="19" fillId="0" borderId="0" xfId="0" applyFont="1" applyBorder="1" applyAlignment="1">
      <alignment vertical="center" wrapText="1"/>
    </xf>
    <xf numFmtId="0" fontId="1" fillId="0" borderId="1" xfId="0" applyFont="1" applyBorder="1" applyAlignment="1">
      <alignment horizontal="center" vertical="center" wrapText="1"/>
    </xf>
    <xf numFmtId="0" fontId="8" fillId="0" borderId="11" xfId="0" applyFont="1" applyFill="1" applyBorder="1" applyAlignment="1">
      <alignment horizontal="center" wrapText="1"/>
    </xf>
    <xf numFmtId="0" fontId="8" fillId="0" borderId="9" xfId="0" applyFont="1" applyFill="1" applyBorder="1" applyAlignment="1">
      <alignment horizontal="center" wrapText="1"/>
    </xf>
    <xf numFmtId="0" fontId="8" fillId="0" borderId="16" xfId="0" applyFont="1" applyFill="1" applyBorder="1" applyAlignment="1">
      <alignment horizont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textRotation="90" wrapText="1"/>
    </xf>
    <xf numFmtId="0" fontId="7" fillId="0" borderId="42" xfId="0" applyFont="1" applyFill="1" applyBorder="1" applyAlignment="1">
      <alignment horizontal="center"/>
    </xf>
    <xf numFmtId="0" fontId="7" fillId="0" borderId="43" xfId="0" applyFont="1" applyFill="1" applyBorder="1" applyAlignment="1">
      <alignment horizontal="center"/>
    </xf>
    <xf numFmtId="0" fontId="7" fillId="0" borderId="7" xfId="0" applyFont="1" applyFill="1" applyBorder="1" applyAlignment="1">
      <alignment horizontal="center" vertical="center"/>
    </xf>
    <xf numFmtId="0" fontId="7" fillId="0" borderId="16" xfId="0" applyFont="1" applyFill="1" applyBorder="1" applyAlignment="1">
      <alignment horizontal="center" vertical="center" textRotation="90" wrapText="1"/>
    </xf>
    <xf numFmtId="0" fontId="7" fillId="0" borderId="44" xfId="0" applyFont="1" applyFill="1" applyBorder="1" applyAlignment="1">
      <alignment horizontal="center"/>
    </xf>
    <xf numFmtId="0" fontId="7" fillId="0" borderId="17" xfId="0" applyFont="1" applyFill="1" applyBorder="1" applyAlignment="1">
      <alignment horizontal="center" vertical="center" textRotation="90" wrapText="1"/>
    </xf>
    <xf numFmtId="0" fontId="7" fillId="0" borderId="56" xfId="0" applyFont="1" applyFill="1" applyBorder="1" applyAlignment="1">
      <alignment horizontal="center" vertical="center" textRotation="90" wrapText="1"/>
    </xf>
    <xf numFmtId="0" fontId="18" fillId="0" borderId="2"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11" xfId="0" applyFont="1" applyFill="1" applyBorder="1" applyAlignment="1">
      <alignment horizontal="center" wrapText="1"/>
    </xf>
    <xf numFmtId="0" fontId="18" fillId="0" borderId="6" xfId="0" applyFont="1" applyFill="1" applyBorder="1" applyAlignment="1">
      <alignment horizontal="center" wrapText="1"/>
    </xf>
    <xf numFmtId="0" fontId="18" fillId="0" borderId="3" xfId="0" applyFont="1" applyFill="1" applyBorder="1" applyAlignment="1">
      <alignment horizontal="center" wrapText="1"/>
    </xf>
    <xf numFmtId="0" fontId="4" fillId="0" borderId="1"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pplyAlignment="1">
      <alignment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34" fillId="0" borderId="0" xfId="0" applyFont="1" applyAlignment="1">
      <alignment horizontal="center" vertical="center"/>
    </xf>
    <xf numFmtId="0" fontId="5" fillId="0" borderId="0" xfId="0" applyFont="1" applyAlignment="1">
      <alignment horizontal="center" vertical="center"/>
    </xf>
    <xf numFmtId="0" fontId="8" fillId="0" borderId="1" xfId="0" applyFont="1" applyBorder="1" applyAlignment="1">
      <alignment horizontal="center" wrapText="1"/>
    </xf>
    <xf numFmtId="0" fontId="1" fillId="0" borderId="1" xfId="0" applyFont="1" applyBorder="1" applyAlignment="1">
      <alignment horizontal="center" wrapText="1"/>
    </xf>
    <xf numFmtId="0" fontId="23" fillId="4" borderId="2"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2" xfId="0" applyFont="1" applyFill="1" applyBorder="1" applyAlignment="1">
      <alignment horizontal="center" vertical="center"/>
    </xf>
    <xf numFmtId="0" fontId="23" fillId="4" borderId="6" xfId="0" applyFont="1" applyFill="1" applyBorder="1" applyAlignment="1">
      <alignment horizontal="center" vertical="center"/>
    </xf>
    <xf numFmtId="0" fontId="23" fillId="4" borderId="3" xfId="0" applyFont="1" applyFill="1" applyBorder="1" applyAlignment="1">
      <alignment horizontal="center" vertical="center"/>
    </xf>
    <xf numFmtId="0" fontId="29" fillId="0" borderId="28" xfId="0" applyFont="1" applyBorder="1" applyAlignment="1">
      <alignment horizontal="center" vertical="center"/>
    </xf>
    <xf numFmtId="0" fontId="29" fillId="0" borderId="27" xfId="0" applyFont="1" applyBorder="1" applyAlignment="1">
      <alignment horizontal="center" vertical="center"/>
    </xf>
    <xf numFmtId="0" fontId="29" fillId="0" borderId="26" xfId="0" applyFont="1" applyBorder="1" applyAlignment="1">
      <alignment horizontal="center" vertical="center"/>
    </xf>
    <xf numFmtId="0" fontId="0" fillId="0" borderId="11" xfId="0" applyBorder="1" applyAlignment="1">
      <alignment horizontal="center"/>
    </xf>
    <xf numFmtId="0" fontId="0" fillId="0" borderId="10" xfId="0" applyBorder="1" applyAlignment="1">
      <alignment horizontal="center"/>
    </xf>
    <xf numFmtId="0" fontId="0" fillId="0" borderId="21" xfId="0" applyBorder="1" applyAlignment="1">
      <alignment horizontal="center"/>
    </xf>
    <xf numFmtId="0" fontId="40" fillId="5" borderId="68" xfId="0" applyFont="1" applyFill="1" applyBorder="1" applyAlignment="1">
      <alignment horizontal="left" vertical="top" wrapText="1"/>
    </xf>
    <xf numFmtId="0" fontId="40" fillId="5" borderId="69" xfId="0" applyFont="1" applyFill="1" applyBorder="1" applyAlignment="1">
      <alignment horizontal="left" vertical="top" wrapText="1"/>
    </xf>
    <xf numFmtId="0" fontId="40" fillId="5" borderId="30" xfId="0" applyFont="1" applyFill="1" applyBorder="1" applyAlignment="1">
      <alignment horizontal="left" vertical="top" wrapText="1"/>
    </xf>
    <xf numFmtId="0" fontId="40" fillId="5" borderId="31" xfId="0" applyFont="1" applyFill="1" applyBorder="1" applyAlignment="1">
      <alignment horizontal="left" vertical="top" wrapText="1"/>
    </xf>
    <xf numFmtId="0" fontId="29" fillId="0" borderId="60" xfId="0" applyFont="1" applyBorder="1" applyAlignment="1">
      <alignment horizontal="right"/>
    </xf>
    <xf numFmtId="0" fontId="29" fillId="0" borderId="59" xfId="0" applyFont="1" applyBorder="1" applyAlignment="1">
      <alignment horizontal="right"/>
    </xf>
    <xf numFmtId="0" fontId="31" fillId="0" borderId="63" xfId="0" applyFont="1" applyBorder="1" applyAlignment="1">
      <alignment horizontal="center"/>
    </xf>
    <xf numFmtId="0" fontId="31" fillId="0" borderId="64" xfId="0" applyFont="1" applyBorder="1" applyAlignment="1">
      <alignment horizontal="center"/>
    </xf>
    <xf numFmtId="0" fontId="31" fillId="0" borderId="65" xfId="0" applyFont="1" applyBorder="1" applyAlignment="1">
      <alignment horizontal="center"/>
    </xf>
    <xf numFmtId="0" fontId="25" fillId="5" borderId="61" xfId="0" applyFont="1" applyFill="1" applyBorder="1" applyAlignment="1">
      <alignment horizontal="left" vertical="top" wrapText="1"/>
    </xf>
    <xf numFmtId="0" fontId="30" fillId="5" borderId="67" xfId="0" applyFont="1" applyFill="1" applyBorder="1" applyAlignment="1">
      <alignment horizontal="left" vertical="top" wrapText="1"/>
    </xf>
    <xf numFmtId="0" fontId="0" fillId="0" borderId="28" xfId="0" applyBorder="1" applyAlignment="1">
      <alignment horizontal="right" vertical="center" wrapText="1"/>
    </xf>
    <xf numFmtId="0" fontId="0" fillId="0" borderId="27" xfId="0" applyBorder="1" applyAlignment="1">
      <alignment horizontal="right" vertical="center" wrapText="1"/>
    </xf>
    <xf numFmtId="0" fontId="0" fillId="0" borderId="26" xfId="0" applyBorder="1" applyAlignment="1">
      <alignment horizontal="right" vertical="center"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31" fillId="0" borderId="29" xfId="0" applyFont="1" applyBorder="1" applyAlignment="1">
      <alignment horizontal="center" vertical="center"/>
    </xf>
    <xf numFmtId="0" fontId="29" fillId="0" borderId="29" xfId="0" applyFont="1" applyBorder="1" applyAlignment="1">
      <alignment horizontal="center" vertic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30" fillId="0" borderId="34" xfId="0" applyFont="1" applyBorder="1" applyAlignment="1">
      <alignment horizontal="left" vertical="top" wrapText="1"/>
    </xf>
    <xf numFmtId="0" fontId="31" fillId="0" borderId="28" xfId="0" applyFont="1" applyBorder="1" applyAlignment="1">
      <alignment vertical="center"/>
    </xf>
    <xf numFmtId="0" fontId="31" fillId="0" borderId="27" xfId="0" applyFont="1" applyBorder="1" applyAlignment="1">
      <alignment vertical="center"/>
    </xf>
    <xf numFmtId="0" fontId="31" fillId="0" borderId="26" xfId="0" applyFont="1" applyBorder="1" applyAlignment="1">
      <alignment vertical="center"/>
    </xf>
    <xf numFmtId="0" fontId="37" fillId="5" borderId="7" xfId="0" applyFont="1" applyFill="1" applyBorder="1" applyAlignment="1">
      <alignment horizontal="left" vertical="top" wrapText="1"/>
    </xf>
    <xf numFmtId="0" fontId="37" fillId="5" borderId="4" xfId="0" applyFont="1" applyFill="1" applyBorder="1" applyAlignment="1">
      <alignment horizontal="left" vertical="top" wrapText="1"/>
    </xf>
    <xf numFmtId="0" fontId="37" fillId="5" borderId="8" xfId="0" applyFont="1" applyFill="1" applyBorder="1" applyAlignment="1">
      <alignment horizontal="left" vertical="top" wrapText="1"/>
    </xf>
    <xf numFmtId="0" fontId="38" fillId="3" borderId="7" xfId="0" applyFont="1" applyFill="1" applyBorder="1" applyAlignment="1">
      <alignment horizontal="left" vertical="center" wrapText="1"/>
    </xf>
    <xf numFmtId="0" fontId="38" fillId="3" borderId="4" xfId="0" applyFont="1" applyFill="1" applyBorder="1" applyAlignment="1">
      <alignment horizontal="left" vertical="center" wrapText="1"/>
    </xf>
    <xf numFmtId="0" fontId="38" fillId="3" borderId="8" xfId="0" applyFont="1" applyFill="1" applyBorder="1" applyAlignment="1">
      <alignment horizontal="left" vertical="center" wrapText="1"/>
    </xf>
    <xf numFmtId="0" fontId="37" fillId="5" borderId="1" xfId="0" applyFont="1" applyFill="1" applyBorder="1" applyAlignment="1">
      <alignment horizontal="left" vertical="center" wrapText="1"/>
    </xf>
    <xf numFmtId="0" fontId="37" fillId="5" borderId="39" xfId="0" applyFont="1" applyFill="1" applyBorder="1" applyAlignment="1">
      <alignment horizontal="left" vertical="center" wrapText="1"/>
    </xf>
    <xf numFmtId="0" fontId="37" fillId="5" borderId="40" xfId="0" applyFont="1" applyFill="1" applyBorder="1" applyAlignment="1">
      <alignment horizontal="left" vertical="center"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38" fillId="5" borderId="7"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8" fillId="5" borderId="8" xfId="0" applyFont="1" applyFill="1" applyBorder="1" applyAlignment="1">
      <alignment horizontal="left" vertical="center" wrapText="1"/>
    </xf>
    <xf numFmtId="0" fontId="0" fillId="7" borderId="5" xfId="0" applyFill="1" applyBorder="1" applyAlignment="1">
      <alignment horizontal="center" vertical="center" wrapText="1"/>
    </xf>
    <xf numFmtId="0" fontId="0" fillId="7" borderId="9" xfId="0" applyFill="1" applyBorder="1" applyAlignment="1">
      <alignment horizontal="center" vertical="center" wrapText="1"/>
    </xf>
    <xf numFmtId="0" fontId="0" fillId="7" borderId="16" xfId="0" applyFill="1" applyBorder="1" applyAlignment="1">
      <alignment horizontal="center" vertical="center" wrapText="1"/>
    </xf>
    <xf numFmtId="0" fontId="37" fillId="5" borderId="1" xfId="0" applyFont="1" applyFill="1" applyBorder="1" applyAlignment="1">
      <alignment horizontal="center" vertical="center" wrapText="1"/>
    </xf>
    <xf numFmtId="0" fontId="37" fillId="5" borderId="39" xfId="0" applyFont="1" applyFill="1" applyBorder="1" applyAlignment="1">
      <alignment horizontal="center" vertical="center" wrapText="1"/>
    </xf>
    <xf numFmtId="0" fontId="37" fillId="5" borderId="40" xfId="0" applyFont="1" applyFill="1" applyBorder="1" applyAlignment="1">
      <alignment horizontal="center" vertical="center" wrapText="1"/>
    </xf>
    <xf numFmtId="0" fontId="37" fillId="5" borderId="2" xfId="0" applyFont="1" applyFill="1" applyBorder="1" applyAlignment="1">
      <alignment horizontal="center" vertical="center" wrapText="1"/>
    </xf>
    <xf numFmtId="0" fontId="37" fillId="5"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abSelected="1" topLeftCell="A3" zoomScaleNormal="100" workbookViewId="0">
      <selection activeCell="F4" sqref="F4"/>
    </sheetView>
  </sheetViews>
  <sheetFormatPr defaultRowHeight="12.75" x14ac:dyDescent="0.2"/>
  <cols>
    <col min="1" max="1" width="7.85546875" style="3" customWidth="1"/>
    <col min="2" max="2" width="25.85546875" style="3" customWidth="1"/>
    <col min="3" max="3" width="24.28515625" style="3" customWidth="1"/>
    <col min="4" max="4" width="8.42578125" style="3" customWidth="1"/>
    <col min="5" max="5" width="39.28515625" style="3" customWidth="1"/>
    <col min="6" max="6" width="26.42578125" style="3" customWidth="1"/>
    <col min="7" max="8" width="9.140625" style="3"/>
    <col min="9" max="9" width="16.85546875" style="3" customWidth="1"/>
    <col min="10" max="16384" width="9.140625" style="3"/>
  </cols>
  <sheetData>
    <row r="1" spans="1:8" ht="30.75" customHeight="1" x14ac:dyDescent="0.2">
      <c r="A1" s="262" t="s">
        <v>37</v>
      </c>
      <c r="B1" s="262"/>
      <c r="C1" s="262"/>
      <c r="D1" s="262"/>
      <c r="E1" s="262"/>
      <c r="F1" s="262"/>
    </row>
    <row r="2" spans="1:8" s="2" customFormat="1" ht="64.5" customHeight="1" thickBot="1" x14ac:dyDescent="0.3">
      <c r="A2" s="130" t="s">
        <v>0</v>
      </c>
      <c r="B2" s="130" t="s">
        <v>1</v>
      </c>
      <c r="C2" s="130" t="s">
        <v>2</v>
      </c>
      <c r="D2" s="130" t="s">
        <v>3</v>
      </c>
      <c r="E2" s="130" t="s">
        <v>4</v>
      </c>
      <c r="F2" s="130" t="s">
        <v>5</v>
      </c>
      <c r="H2" s="2" t="s">
        <v>41</v>
      </c>
    </row>
    <row r="3" spans="1:8" ht="27" customHeight="1" thickBot="1" x14ac:dyDescent="0.25">
      <c r="A3" s="198">
        <v>1</v>
      </c>
      <c r="B3" s="49" t="s">
        <v>45</v>
      </c>
      <c r="C3" s="198" t="s">
        <v>133</v>
      </c>
      <c r="D3" s="198">
        <v>6</v>
      </c>
      <c r="E3" s="233" t="s">
        <v>135</v>
      </c>
      <c r="F3" s="198" t="s">
        <v>178</v>
      </c>
    </row>
    <row r="4" spans="1:8" ht="42.75" customHeight="1" thickBot="1" x14ac:dyDescent="0.25">
      <c r="A4" s="198">
        <v>1</v>
      </c>
      <c r="B4" s="50" t="s">
        <v>46</v>
      </c>
      <c r="C4" s="198" t="s">
        <v>133</v>
      </c>
      <c r="D4" s="198">
        <v>5</v>
      </c>
      <c r="E4" s="198" t="s">
        <v>166</v>
      </c>
      <c r="F4" s="198" t="s">
        <v>179</v>
      </c>
    </row>
    <row r="5" spans="1:8" ht="30" customHeight="1" thickBot="1" x14ac:dyDescent="0.25">
      <c r="A5" s="198">
        <v>1</v>
      </c>
      <c r="B5" s="52" t="s">
        <v>47</v>
      </c>
      <c r="C5" s="198" t="s">
        <v>133</v>
      </c>
      <c r="D5" s="198">
        <v>6</v>
      </c>
      <c r="E5" s="198" t="s">
        <v>201</v>
      </c>
      <c r="F5" s="198" t="s">
        <v>180</v>
      </c>
    </row>
    <row r="6" spans="1:8" ht="33" customHeight="1" thickBot="1" x14ac:dyDescent="0.25">
      <c r="A6" s="198">
        <v>1</v>
      </c>
      <c r="B6" s="52" t="s">
        <v>143</v>
      </c>
      <c r="C6" s="198" t="s">
        <v>133</v>
      </c>
      <c r="D6" s="198">
        <v>5</v>
      </c>
      <c r="E6" s="198" t="s">
        <v>135</v>
      </c>
      <c r="F6" s="15" t="s">
        <v>181</v>
      </c>
    </row>
    <row r="7" spans="1:8" ht="30" customHeight="1" thickBot="1" x14ac:dyDescent="0.25">
      <c r="A7" s="198">
        <v>1</v>
      </c>
      <c r="B7" s="51" t="s">
        <v>53</v>
      </c>
      <c r="C7" s="198" t="s">
        <v>133</v>
      </c>
      <c r="D7" s="198">
        <v>5</v>
      </c>
      <c r="E7" s="198" t="s">
        <v>166</v>
      </c>
      <c r="F7" s="198" t="s">
        <v>182</v>
      </c>
    </row>
    <row r="8" spans="1:8" ht="31.5" customHeight="1" thickBot="1" x14ac:dyDescent="0.25">
      <c r="A8" s="198">
        <v>1</v>
      </c>
      <c r="B8" s="50" t="s">
        <v>134</v>
      </c>
      <c r="C8" s="198" t="s">
        <v>133</v>
      </c>
      <c r="D8" s="198">
        <v>3</v>
      </c>
      <c r="E8" s="15" t="s">
        <v>136</v>
      </c>
      <c r="F8" s="198" t="s">
        <v>58</v>
      </c>
    </row>
    <row r="9" spans="1:8" ht="23.25" customHeight="1" x14ac:dyDescent="0.2">
      <c r="A9" s="198"/>
      <c r="B9" s="198"/>
      <c r="C9" s="198"/>
      <c r="D9" s="198">
        <v>30</v>
      </c>
      <c r="E9" s="198"/>
      <c r="F9" s="198"/>
    </row>
    <row r="10" spans="1:8" ht="30" customHeight="1" thickBot="1" x14ac:dyDescent="0.25">
      <c r="A10" s="234"/>
      <c r="B10" s="235"/>
      <c r="C10" s="235"/>
      <c r="D10" s="235"/>
      <c r="E10" s="235"/>
      <c r="F10" s="235"/>
    </row>
    <row r="11" spans="1:8" ht="30" customHeight="1" thickBot="1" x14ac:dyDescent="0.25">
      <c r="A11" s="236">
        <v>2</v>
      </c>
      <c r="B11" s="54" t="s">
        <v>39</v>
      </c>
      <c r="C11" s="17" t="s">
        <v>133</v>
      </c>
      <c r="D11" s="198">
        <v>5</v>
      </c>
      <c r="E11" s="17" t="s">
        <v>166</v>
      </c>
      <c r="F11" s="198" t="s">
        <v>183</v>
      </c>
    </row>
    <row r="12" spans="1:8" ht="43.5" customHeight="1" x14ac:dyDescent="0.2">
      <c r="A12" s="236">
        <v>2</v>
      </c>
      <c r="B12" s="55" t="s">
        <v>6</v>
      </c>
      <c r="C12" s="17" t="s">
        <v>53</v>
      </c>
      <c r="D12" s="237">
        <v>5</v>
      </c>
      <c r="E12" s="17" t="s">
        <v>135</v>
      </c>
      <c r="F12" s="237" t="s">
        <v>184</v>
      </c>
    </row>
    <row r="13" spans="1:8" ht="50.25" customHeight="1" thickBot="1" x14ac:dyDescent="0.25">
      <c r="A13" s="236">
        <v>2</v>
      </c>
      <c r="B13" s="53" t="s">
        <v>48</v>
      </c>
      <c r="C13" s="51" t="s">
        <v>46</v>
      </c>
      <c r="D13" s="198">
        <v>6</v>
      </c>
      <c r="E13" s="17" t="s">
        <v>135</v>
      </c>
      <c r="F13" s="198" t="s">
        <v>185</v>
      </c>
    </row>
    <row r="14" spans="1:8" ht="37.5" customHeight="1" thickBot="1" x14ac:dyDescent="0.25">
      <c r="A14" s="236">
        <v>2</v>
      </c>
      <c r="B14" s="56" t="s">
        <v>60</v>
      </c>
      <c r="C14" s="17" t="s">
        <v>147</v>
      </c>
      <c r="D14" s="238">
        <v>6</v>
      </c>
      <c r="E14" s="17" t="s">
        <v>135</v>
      </c>
      <c r="F14" s="239" t="s">
        <v>186</v>
      </c>
    </row>
    <row r="15" spans="1:8" ht="54.75" customHeight="1" thickBot="1" x14ac:dyDescent="0.25">
      <c r="A15" s="236">
        <v>2</v>
      </c>
      <c r="B15" s="240" t="s">
        <v>138</v>
      </c>
      <c r="C15" s="253" t="s">
        <v>148</v>
      </c>
      <c r="D15" s="241">
        <v>5</v>
      </c>
      <c r="E15" s="253" t="s">
        <v>135</v>
      </c>
      <c r="F15" s="198" t="s">
        <v>179</v>
      </c>
    </row>
    <row r="16" spans="1:8" ht="54.75" customHeight="1" thickBot="1" x14ac:dyDescent="0.25">
      <c r="A16" s="236">
        <v>2</v>
      </c>
      <c r="B16" s="50" t="s">
        <v>134</v>
      </c>
      <c r="C16" s="17" t="s">
        <v>133</v>
      </c>
      <c r="D16" s="198">
        <v>3</v>
      </c>
      <c r="E16" s="17" t="s">
        <v>136</v>
      </c>
      <c r="F16" s="198"/>
    </row>
    <row r="17" spans="1:6" ht="41.25" customHeight="1" x14ac:dyDescent="0.2">
      <c r="A17" s="236"/>
      <c r="B17" s="198"/>
      <c r="C17" s="198"/>
      <c r="D17" s="198">
        <v>30</v>
      </c>
      <c r="E17" s="198"/>
      <c r="F17" s="198"/>
    </row>
    <row r="18" spans="1:6" ht="25.5" customHeight="1" thickBot="1" x14ac:dyDescent="0.25">
      <c r="A18" s="242"/>
      <c r="B18" s="235"/>
      <c r="C18" s="235"/>
      <c r="D18" s="235"/>
      <c r="E18" s="235"/>
      <c r="F18" s="235"/>
    </row>
    <row r="19" spans="1:6" ht="24.75" customHeight="1" thickBot="1" x14ac:dyDescent="0.25">
      <c r="A19" s="236">
        <v>3</v>
      </c>
      <c r="B19" s="54" t="s">
        <v>51</v>
      </c>
      <c r="C19" s="17" t="s">
        <v>48</v>
      </c>
      <c r="D19" s="198">
        <v>7</v>
      </c>
      <c r="E19" s="198" t="s">
        <v>135</v>
      </c>
      <c r="F19" s="198" t="s">
        <v>185</v>
      </c>
    </row>
    <row r="20" spans="1:6" ht="49.5" customHeight="1" x14ac:dyDescent="0.2">
      <c r="A20" s="236">
        <v>3</v>
      </c>
      <c r="B20" s="243" t="s">
        <v>59</v>
      </c>
      <c r="C20" s="17" t="s">
        <v>60</v>
      </c>
      <c r="D20" s="198">
        <v>7</v>
      </c>
      <c r="E20" s="198" t="s">
        <v>135</v>
      </c>
      <c r="F20" s="239" t="s">
        <v>186</v>
      </c>
    </row>
    <row r="21" spans="1:6" ht="57.75" customHeight="1" x14ac:dyDescent="0.35">
      <c r="A21" s="236">
        <v>3</v>
      </c>
      <c r="B21" s="74" t="s">
        <v>50</v>
      </c>
      <c r="C21" s="232" t="s">
        <v>177</v>
      </c>
      <c r="D21" s="198">
        <v>6</v>
      </c>
      <c r="E21" s="198" t="s">
        <v>135</v>
      </c>
      <c r="F21" s="198" t="s">
        <v>187</v>
      </c>
    </row>
    <row r="22" spans="1:6" ht="49.5" customHeight="1" thickBot="1" x14ac:dyDescent="0.25">
      <c r="A22" s="236">
        <v>3</v>
      </c>
      <c r="B22" s="74" t="s">
        <v>49</v>
      </c>
      <c r="C22" s="56" t="s">
        <v>149</v>
      </c>
      <c r="D22" s="198">
        <v>6</v>
      </c>
      <c r="E22" s="198" t="s">
        <v>135</v>
      </c>
      <c r="F22" s="198" t="s">
        <v>188</v>
      </c>
    </row>
    <row r="23" spans="1:6" ht="67.5" customHeight="1" thickBot="1" x14ac:dyDescent="0.25">
      <c r="A23" s="236">
        <v>3</v>
      </c>
      <c r="B23" s="17" t="s">
        <v>139</v>
      </c>
      <c r="C23" s="54" t="s">
        <v>39</v>
      </c>
      <c r="D23" s="198">
        <v>4</v>
      </c>
      <c r="E23" s="198" t="s">
        <v>135</v>
      </c>
      <c r="F23" s="198" t="s">
        <v>189</v>
      </c>
    </row>
    <row r="24" spans="1:6" ht="22.5" customHeight="1" thickBot="1" x14ac:dyDescent="0.25">
      <c r="A24" s="236"/>
      <c r="B24" s="244"/>
      <c r="C24" s="243"/>
      <c r="D24" s="237">
        <v>30</v>
      </c>
      <c r="E24" s="198"/>
    </row>
    <row r="25" spans="1:6" ht="25.5" customHeight="1" thickBot="1" x14ac:dyDescent="0.25">
      <c r="A25" s="236"/>
      <c r="B25" s="245"/>
      <c r="C25" s="246"/>
      <c r="D25" s="247"/>
      <c r="E25" s="248"/>
      <c r="F25" s="235"/>
    </row>
    <row r="26" spans="1:6" ht="92.25" customHeight="1" x14ac:dyDescent="0.2">
      <c r="A26" s="249">
        <v>4</v>
      </c>
      <c r="B26" s="3" t="s">
        <v>137</v>
      </c>
      <c r="C26" s="250" t="s">
        <v>172</v>
      </c>
      <c r="D26" s="3">
        <v>4</v>
      </c>
      <c r="E26" s="198" t="s">
        <v>135</v>
      </c>
      <c r="F26" s="198" t="s">
        <v>190</v>
      </c>
    </row>
    <row r="27" spans="1:6" ht="60" customHeight="1" x14ac:dyDescent="0.2">
      <c r="A27" s="249">
        <v>4</v>
      </c>
      <c r="B27" s="251" t="s">
        <v>54</v>
      </c>
      <c r="C27" s="252" t="s">
        <v>171</v>
      </c>
      <c r="D27" s="238">
        <v>26</v>
      </c>
      <c r="E27" s="198" t="s">
        <v>135</v>
      </c>
      <c r="F27" s="198"/>
    </row>
    <row r="28" spans="1:6" ht="30" customHeight="1" x14ac:dyDescent="0.2">
      <c r="A28" s="249"/>
      <c r="B28" s="253"/>
      <c r="C28" s="241"/>
      <c r="D28" s="198">
        <v>30</v>
      </c>
      <c r="E28" s="198"/>
      <c r="F28" s="198"/>
    </row>
    <row r="29" spans="1:6" x14ac:dyDescent="0.2">
      <c r="A29" s="254"/>
      <c r="B29" s="235"/>
      <c r="C29" s="235"/>
      <c r="D29" s="235"/>
      <c r="E29" s="235"/>
      <c r="F29" s="235"/>
    </row>
    <row r="30" spans="1:6" ht="30" customHeight="1" thickBot="1" x14ac:dyDescent="0.25">
      <c r="A30" s="263" t="s">
        <v>57</v>
      </c>
      <c r="B30" s="264"/>
      <c r="C30" s="264"/>
      <c r="D30" s="264"/>
      <c r="E30" s="264"/>
      <c r="F30" s="265"/>
    </row>
    <row r="31" spans="1:6" ht="30.75" customHeight="1" thickBot="1" x14ac:dyDescent="0.25">
      <c r="A31" s="241">
        <v>1</v>
      </c>
      <c r="B31" s="255" t="s">
        <v>55</v>
      </c>
      <c r="C31" s="15" t="s">
        <v>133</v>
      </c>
      <c r="D31" s="198">
        <v>3</v>
      </c>
      <c r="E31" s="15" t="s">
        <v>136</v>
      </c>
      <c r="F31" s="198" t="s">
        <v>191</v>
      </c>
    </row>
    <row r="32" spans="1:6" ht="45.75" customHeight="1" thickBot="1" x14ac:dyDescent="0.25">
      <c r="A32" s="241">
        <v>1</v>
      </c>
      <c r="B32" s="256" t="s">
        <v>56</v>
      </c>
      <c r="C32" s="15" t="s">
        <v>133</v>
      </c>
      <c r="D32" s="198">
        <v>3</v>
      </c>
      <c r="E32" s="15" t="s">
        <v>136</v>
      </c>
      <c r="F32" s="198" t="s">
        <v>192</v>
      </c>
    </row>
    <row r="33" spans="1:6" ht="31.5" customHeight="1" thickBot="1" x14ac:dyDescent="0.25">
      <c r="A33" s="241">
        <v>2</v>
      </c>
      <c r="B33" s="256" t="s">
        <v>196</v>
      </c>
      <c r="C33" s="15" t="s">
        <v>133</v>
      </c>
      <c r="D33" s="198">
        <v>3</v>
      </c>
      <c r="E33" s="15" t="s">
        <v>136</v>
      </c>
      <c r="F33" s="198" t="s">
        <v>197</v>
      </c>
    </row>
    <row r="34" spans="1:6" ht="23.25" customHeight="1" thickBot="1" x14ac:dyDescent="0.25">
      <c r="A34" s="241">
        <v>2</v>
      </c>
      <c r="B34" s="256" t="s">
        <v>194</v>
      </c>
      <c r="C34" s="15" t="s">
        <v>133</v>
      </c>
      <c r="D34" s="198">
        <v>3</v>
      </c>
      <c r="E34" s="15" t="s">
        <v>136</v>
      </c>
      <c r="F34" s="198" t="s">
        <v>195</v>
      </c>
    </row>
  </sheetData>
  <mergeCells count="2">
    <mergeCell ref="A1:F1"/>
    <mergeCell ref="A30:F30"/>
  </mergeCells>
  <pageMargins left="0.51181102362204722" right="0.51181102362204722" top="0.3543307086614173" bottom="0.55118110236220474" header="0.31496062992125984" footer="0.31496062992125984"/>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
  <sheetViews>
    <sheetView workbookViewId="0">
      <selection activeCell="U8" sqref="U8"/>
    </sheetView>
  </sheetViews>
  <sheetFormatPr defaultRowHeight="15" x14ac:dyDescent="0.25"/>
  <cols>
    <col min="1" max="1" width="4.7109375" style="5" customWidth="1"/>
    <col min="2" max="2" width="20.42578125" style="5" customWidth="1"/>
    <col min="3" max="3" width="5.28515625" style="5" customWidth="1"/>
    <col min="4" max="4" width="6.28515625" style="5" customWidth="1"/>
    <col min="5" max="5" width="6.85546875" style="5" customWidth="1"/>
    <col min="6" max="7" width="7.42578125" style="5" customWidth="1"/>
    <col min="8" max="8" width="7.140625" style="5" customWidth="1"/>
    <col min="9" max="9" width="6.140625" style="5" customWidth="1"/>
    <col min="10" max="10" width="6.7109375" style="5" customWidth="1"/>
    <col min="11" max="11" width="13.5703125" style="5" customWidth="1"/>
    <col min="12" max="12" width="4.85546875" style="5" customWidth="1"/>
    <col min="13" max="13" width="20" style="5" customWidth="1"/>
    <col min="14" max="14" width="5.28515625" style="5" customWidth="1"/>
    <col min="15" max="15" width="7.7109375" style="5" customWidth="1"/>
    <col min="16" max="16" width="5.85546875" style="5" customWidth="1"/>
    <col min="17" max="17" width="6.140625" style="5" customWidth="1"/>
    <col min="18" max="18" width="5.85546875" style="5" customWidth="1"/>
    <col min="19" max="19" width="5.140625" style="5" customWidth="1"/>
    <col min="20" max="20" width="4.85546875" style="5" customWidth="1"/>
    <col min="21" max="21" width="5.42578125" style="5" customWidth="1"/>
    <col min="22" max="16384" width="9.140625" style="5"/>
  </cols>
  <sheetData>
    <row r="1" spans="1:21" ht="18" x14ac:dyDescent="0.4">
      <c r="A1" s="4"/>
      <c r="B1" s="268" t="s">
        <v>7</v>
      </c>
      <c r="C1" s="268"/>
      <c r="D1" s="268"/>
      <c r="E1" s="268"/>
      <c r="F1" s="268"/>
      <c r="G1" s="268"/>
      <c r="H1" s="268"/>
      <c r="I1" s="268"/>
      <c r="J1" s="268"/>
      <c r="L1" s="4"/>
      <c r="M1" s="268" t="s">
        <v>17</v>
      </c>
      <c r="N1" s="268"/>
      <c r="O1" s="268"/>
      <c r="P1" s="268"/>
      <c r="Q1" s="268"/>
      <c r="R1" s="268"/>
      <c r="S1" s="268"/>
      <c r="T1" s="268"/>
      <c r="U1" s="268"/>
    </row>
    <row r="2" spans="1:21" ht="18" x14ac:dyDescent="0.25">
      <c r="A2" s="16" t="s">
        <v>42</v>
      </c>
      <c r="B2" s="7" t="s">
        <v>8</v>
      </c>
      <c r="C2" s="269" t="s">
        <v>9</v>
      </c>
      <c r="D2" s="269"/>
      <c r="E2" s="269"/>
      <c r="F2" s="269"/>
      <c r="G2" s="269"/>
      <c r="H2" s="269"/>
      <c r="I2" s="269"/>
      <c r="J2" s="270" t="s">
        <v>3</v>
      </c>
      <c r="L2" s="16" t="s">
        <v>42</v>
      </c>
      <c r="M2" s="7" t="s">
        <v>8</v>
      </c>
      <c r="N2" s="269" t="s">
        <v>9</v>
      </c>
      <c r="O2" s="269"/>
      <c r="P2" s="269"/>
      <c r="Q2" s="269"/>
      <c r="R2" s="269"/>
      <c r="S2" s="269"/>
      <c r="T2" s="269"/>
      <c r="U2" s="270" t="s">
        <v>3</v>
      </c>
    </row>
    <row r="3" spans="1:21" ht="79.5" customHeight="1" thickBot="1" x14ac:dyDescent="0.45">
      <c r="A3" s="4"/>
      <c r="B3" s="8"/>
      <c r="C3" s="9" t="s">
        <v>10</v>
      </c>
      <c r="D3" s="9" t="s">
        <v>36</v>
      </c>
      <c r="E3" s="9" t="s">
        <v>12</v>
      </c>
      <c r="F3" s="9" t="s">
        <v>13</v>
      </c>
      <c r="G3" s="9" t="s">
        <v>14</v>
      </c>
      <c r="H3" s="10" t="s">
        <v>15</v>
      </c>
      <c r="I3" s="11" t="s">
        <v>18</v>
      </c>
      <c r="J3" s="270"/>
      <c r="L3" s="4"/>
      <c r="M3" s="8"/>
      <c r="N3" s="9" t="s">
        <v>10</v>
      </c>
      <c r="O3" s="147" t="s">
        <v>36</v>
      </c>
      <c r="P3" s="9" t="s">
        <v>12</v>
      </c>
      <c r="Q3" s="9" t="s">
        <v>13</v>
      </c>
      <c r="R3" s="9" t="s">
        <v>14</v>
      </c>
      <c r="S3" s="10" t="s">
        <v>15</v>
      </c>
      <c r="T3" s="11" t="s">
        <v>18</v>
      </c>
      <c r="U3" s="270"/>
    </row>
    <row r="4" spans="1:21" ht="39" customHeight="1" thickBot="1" x14ac:dyDescent="0.3">
      <c r="A4" s="16">
        <v>1</v>
      </c>
      <c r="B4" s="49" t="s">
        <v>45</v>
      </c>
      <c r="C4" s="18">
        <v>15</v>
      </c>
      <c r="D4" s="18">
        <v>45</v>
      </c>
      <c r="E4" s="18">
        <v>1</v>
      </c>
      <c r="F4" s="18">
        <v>2</v>
      </c>
      <c r="G4" s="18">
        <f>SUM(C4:F4)</f>
        <v>63</v>
      </c>
      <c r="H4" s="18">
        <f>I4-G4</f>
        <v>87</v>
      </c>
      <c r="I4" s="21">
        <v>150</v>
      </c>
      <c r="J4" s="57">
        <v>6</v>
      </c>
      <c r="L4" s="16">
        <v>1</v>
      </c>
      <c r="M4" s="54" t="s">
        <v>39</v>
      </c>
      <c r="N4" s="72">
        <v>15</v>
      </c>
      <c r="O4" s="72">
        <v>30</v>
      </c>
      <c r="P4" s="72">
        <v>1</v>
      </c>
      <c r="Q4" s="72">
        <v>2</v>
      </c>
      <c r="R4" s="17">
        <f>SUM(N4:Q4)</f>
        <v>48</v>
      </c>
      <c r="S4" s="17">
        <v>77</v>
      </c>
      <c r="T4" s="72">
        <v>125</v>
      </c>
      <c r="U4" s="19">
        <v>5</v>
      </c>
    </row>
    <row r="5" spans="1:21" ht="45.75" customHeight="1" thickBot="1" x14ac:dyDescent="0.3">
      <c r="A5" s="16">
        <v>2</v>
      </c>
      <c r="B5" s="50" t="s">
        <v>46</v>
      </c>
      <c r="C5" s="62">
        <v>15</v>
      </c>
      <c r="D5" s="62">
        <v>30</v>
      </c>
      <c r="E5" s="62">
        <v>1</v>
      </c>
      <c r="F5" s="121">
        <v>2</v>
      </c>
      <c r="G5" s="146">
        <f t="shared" ref="G5:G9" si="0">SUM(C5:F5)</f>
        <v>48</v>
      </c>
      <c r="H5" s="146">
        <f t="shared" ref="H5:H9" si="1">I5-G5</f>
        <v>77</v>
      </c>
      <c r="I5" s="21">
        <v>125</v>
      </c>
      <c r="J5" s="58">
        <v>5</v>
      </c>
      <c r="L5" s="16">
        <v>2</v>
      </c>
      <c r="M5" s="55" t="s">
        <v>6</v>
      </c>
      <c r="N5" s="72">
        <v>15</v>
      </c>
      <c r="O5" s="72">
        <v>30</v>
      </c>
      <c r="P5" s="72">
        <v>1</v>
      </c>
      <c r="Q5" s="72">
        <v>2</v>
      </c>
      <c r="R5" s="17">
        <v>48</v>
      </c>
      <c r="S5" s="17">
        <v>77</v>
      </c>
      <c r="T5" s="72">
        <v>125</v>
      </c>
      <c r="U5" s="19">
        <v>5</v>
      </c>
    </row>
    <row r="6" spans="1:21" ht="48" thickBot="1" x14ac:dyDescent="0.3">
      <c r="A6" s="16">
        <v>3</v>
      </c>
      <c r="B6" s="52" t="s">
        <v>47</v>
      </c>
      <c r="C6" s="62">
        <v>15</v>
      </c>
      <c r="D6" s="62">
        <v>45</v>
      </c>
      <c r="E6" s="62">
        <v>1</v>
      </c>
      <c r="F6" s="121">
        <v>2</v>
      </c>
      <c r="G6" s="146">
        <f t="shared" si="0"/>
        <v>63</v>
      </c>
      <c r="H6" s="146">
        <f t="shared" si="1"/>
        <v>87</v>
      </c>
      <c r="I6" s="21">
        <v>150</v>
      </c>
      <c r="J6" s="58">
        <v>6</v>
      </c>
      <c r="L6" s="16">
        <v>3</v>
      </c>
      <c r="M6" s="53" t="s">
        <v>48</v>
      </c>
      <c r="N6" s="72">
        <v>15</v>
      </c>
      <c r="O6" s="72">
        <v>45</v>
      </c>
      <c r="P6" s="72">
        <v>1</v>
      </c>
      <c r="Q6" s="72">
        <v>2</v>
      </c>
      <c r="R6" s="17">
        <f t="shared" ref="R6:R9" si="2">SUM(N6:Q6)</f>
        <v>63</v>
      </c>
      <c r="S6" s="17">
        <v>87</v>
      </c>
      <c r="T6" s="72">
        <v>150</v>
      </c>
      <c r="U6" s="19">
        <v>6</v>
      </c>
    </row>
    <row r="7" spans="1:21" ht="42.75" customHeight="1" thickBot="1" x14ac:dyDescent="0.3">
      <c r="A7" s="16">
        <v>4</v>
      </c>
      <c r="B7" s="52" t="s">
        <v>143</v>
      </c>
      <c r="C7" s="62">
        <v>15</v>
      </c>
      <c r="D7" s="62">
        <v>30</v>
      </c>
      <c r="E7" s="62">
        <v>1</v>
      </c>
      <c r="F7" s="121">
        <v>2</v>
      </c>
      <c r="G7" s="146">
        <f t="shared" si="0"/>
        <v>48</v>
      </c>
      <c r="H7" s="146">
        <f t="shared" si="1"/>
        <v>77</v>
      </c>
      <c r="I7" s="21">
        <v>125</v>
      </c>
      <c r="J7" s="58">
        <v>5</v>
      </c>
      <c r="L7" s="16">
        <v>4</v>
      </c>
      <c r="M7" s="56" t="s">
        <v>60</v>
      </c>
      <c r="N7" s="72">
        <v>15</v>
      </c>
      <c r="O7" s="72">
        <v>45</v>
      </c>
      <c r="P7" s="72">
        <v>1</v>
      </c>
      <c r="Q7" s="72">
        <v>2</v>
      </c>
      <c r="R7" s="17">
        <f t="shared" si="2"/>
        <v>63</v>
      </c>
      <c r="S7" s="17">
        <v>87</v>
      </c>
      <c r="T7" s="72">
        <v>150</v>
      </c>
      <c r="U7" s="19">
        <v>6</v>
      </c>
    </row>
    <row r="8" spans="1:21" ht="48.75" customHeight="1" thickBot="1" x14ac:dyDescent="0.3">
      <c r="A8" s="16">
        <v>5</v>
      </c>
      <c r="B8" s="51" t="s">
        <v>53</v>
      </c>
      <c r="C8" s="62">
        <v>15</v>
      </c>
      <c r="D8" s="62">
        <v>30</v>
      </c>
      <c r="E8" s="62">
        <v>1</v>
      </c>
      <c r="F8" s="121">
        <v>2</v>
      </c>
      <c r="G8" s="146">
        <f t="shared" si="0"/>
        <v>48</v>
      </c>
      <c r="H8" s="146">
        <f t="shared" si="1"/>
        <v>77</v>
      </c>
      <c r="I8" s="21">
        <v>125</v>
      </c>
      <c r="J8" s="58">
        <v>5</v>
      </c>
      <c r="L8" s="16">
        <v>5</v>
      </c>
      <c r="M8" s="56" t="s">
        <v>138</v>
      </c>
      <c r="N8" s="72">
        <v>15</v>
      </c>
      <c r="O8" s="72">
        <v>30</v>
      </c>
      <c r="P8" s="72">
        <v>1</v>
      </c>
      <c r="Q8" s="72">
        <v>2</v>
      </c>
      <c r="R8" s="17">
        <v>48</v>
      </c>
      <c r="S8" s="17">
        <v>77</v>
      </c>
      <c r="T8" s="72">
        <v>125</v>
      </c>
      <c r="U8" s="19">
        <v>5</v>
      </c>
    </row>
    <row r="9" spans="1:21" ht="38.25" customHeight="1" thickBot="1" x14ac:dyDescent="0.3">
      <c r="A9" s="16">
        <v>6</v>
      </c>
      <c r="B9" s="50" t="s">
        <v>134</v>
      </c>
      <c r="C9" s="122">
        <v>15</v>
      </c>
      <c r="D9" s="122">
        <v>15</v>
      </c>
      <c r="E9" s="123">
        <v>1</v>
      </c>
      <c r="F9" s="123">
        <v>2</v>
      </c>
      <c r="G9" s="146">
        <f t="shared" si="0"/>
        <v>33</v>
      </c>
      <c r="H9" s="146">
        <f t="shared" si="1"/>
        <v>42</v>
      </c>
      <c r="I9" s="16">
        <v>75</v>
      </c>
      <c r="J9" s="58">
        <v>3</v>
      </c>
      <c r="L9" s="16">
        <v>6</v>
      </c>
      <c r="M9" s="23" t="s">
        <v>193</v>
      </c>
      <c r="N9" s="257">
        <v>15</v>
      </c>
      <c r="O9" s="257">
        <v>15</v>
      </c>
      <c r="P9" s="258">
        <v>1</v>
      </c>
      <c r="Q9" s="258">
        <v>2</v>
      </c>
      <c r="R9" s="259">
        <f t="shared" si="2"/>
        <v>33</v>
      </c>
      <c r="S9" s="259">
        <f t="shared" ref="S9" si="3">T9-R9</f>
        <v>42</v>
      </c>
      <c r="T9" s="260">
        <v>75</v>
      </c>
      <c r="U9" s="58">
        <v>3</v>
      </c>
    </row>
    <row r="10" spans="1:21" ht="24.75" customHeight="1" x14ac:dyDescent="0.25">
      <c r="A10" s="266" t="s">
        <v>18</v>
      </c>
      <c r="B10" s="267"/>
      <c r="C10" s="16">
        <f t="shared" ref="C10:H10" si="4">SUM(C4:C9)</f>
        <v>90</v>
      </c>
      <c r="D10" s="16">
        <f t="shared" si="4"/>
        <v>195</v>
      </c>
      <c r="E10" s="16">
        <f t="shared" si="4"/>
        <v>6</v>
      </c>
      <c r="F10" s="16">
        <f t="shared" si="4"/>
        <v>12</v>
      </c>
      <c r="G10" s="16">
        <f t="shared" si="4"/>
        <v>303</v>
      </c>
      <c r="H10" s="16">
        <f t="shared" si="4"/>
        <v>447</v>
      </c>
      <c r="I10" s="16">
        <v>750</v>
      </c>
      <c r="J10" s="16">
        <f>SUM(J4:J9)</f>
        <v>30</v>
      </c>
      <c r="L10" s="33"/>
      <c r="M10" s="24" t="s">
        <v>18</v>
      </c>
      <c r="N10" s="16">
        <f>SUM(N4:N9)</f>
        <v>90</v>
      </c>
      <c r="O10" s="16">
        <f t="shared" ref="O10:S10" si="5">SUM(O4:O9)</f>
        <v>195</v>
      </c>
      <c r="P10" s="16">
        <f t="shared" si="5"/>
        <v>6</v>
      </c>
      <c r="Q10" s="16">
        <f t="shared" si="5"/>
        <v>12</v>
      </c>
      <c r="R10" s="16">
        <f t="shared" si="5"/>
        <v>303</v>
      </c>
      <c r="S10" s="16">
        <f t="shared" si="5"/>
        <v>447</v>
      </c>
      <c r="T10" s="16">
        <v>750</v>
      </c>
      <c r="U10" s="16">
        <f>SUM(U4:U9)</f>
        <v>30</v>
      </c>
    </row>
  </sheetData>
  <mergeCells count="7">
    <mergeCell ref="A10:B10"/>
    <mergeCell ref="B1:J1"/>
    <mergeCell ref="C2:I2"/>
    <mergeCell ref="J2:J3"/>
    <mergeCell ref="M1:U1"/>
    <mergeCell ref="N2:T2"/>
    <mergeCell ref="U2:U3"/>
  </mergeCells>
  <pageMargins left="0.7" right="0.7" top="0.75" bottom="0.75" header="0.3" footer="0.3"/>
  <pageSetup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topLeftCell="A3" zoomScale="91" zoomScaleNormal="91" workbookViewId="0">
      <selection activeCell="S7" sqref="S7"/>
    </sheetView>
  </sheetViews>
  <sheetFormatPr defaultRowHeight="15" x14ac:dyDescent="0.25"/>
  <cols>
    <col min="1" max="1" width="3.85546875" style="5" customWidth="1"/>
    <col min="2" max="2" width="22.28515625" style="5" customWidth="1"/>
    <col min="3" max="3" width="6.28515625" style="5" customWidth="1"/>
    <col min="4" max="4" width="7" style="5" customWidth="1"/>
    <col min="5" max="6" width="6.85546875" style="5" customWidth="1"/>
    <col min="7" max="7" width="7.42578125" style="5" customWidth="1"/>
    <col min="8" max="10" width="6.5703125" style="5" customWidth="1"/>
    <col min="11" max="11" width="11.5703125" style="5" customWidth="1"/>
    <col min="12" max="12" width="4.85546875" style="5" customWidth="1"/>
    <col min="13" max="13" width="27.85546875" style="5" customWidth="1"/>
    <col min="14" max="14" width="7" style="5" customWidth="1"/>
    <col min="15" max="15" width="15.28515625" style="5" customWidth="1"/>
    <col min="16" max="18" width="9" style="5" customWidth="1"/>
    <col min="19" max="19" width="12.5703125" style="5" customWidth="1"/>
    <col min="20" max="20" width="14.5703125" style="5" customWidth="1"/>
    <col min="21" max="16384" width="9.140625" style="5"/>
  </cols>
  <sheetData>
    <row r="1" spans="1:20" ht="18" x14ac:dyDescent="0.4">
      <c r="A1" s="33"/>
      <c r="B1" s="271" t="s">
        <v>19</v>
      </c>
      <c r="C1" s="272"/>
      <c r="D1" s="272"/>
      <c r="E1" s="272"/>
      <c r="F1" s="272"/>
      <c r="G1" s="272"/>
      <c r="H1" s="272"/>
      <c r="I1" s="272"/>
      <c r="J1" s="272"/>
      <c r="K1" s="150"/>
      <c r="L1" s="150"/>
      <c r="M1" s="272" t="s">
        <v>20</v>
      </c>
      <c r="N1" s="272"/>
      <c r="O1" s="272"/>
      <c r="P1" s="272"/>
      <c r="Q1" s="272"/>
      <c r="R1" s="272"/>
      <c r="S1" s="275"/>
    </row>
    <row r="2" spans="1:20" ht="18.75" thickBot="1" x14ac:dyDescent="0.3">
      <c r="A2" s="145" t="s">
        <v>42</v>
      </c>
      <c r="B2" s="151" t="s">
        <v>8</v>
      </c>
      <c r="C2" s="273" t="s">
        <v>9</v>
      </c>
      <c r="D2" s="273"/>
      <c r="E2" s="273"/>
      <c r="F2" s="273"/>
      <c r="G2" s="273"/>
      <c r="H2" s="273"/>
      <c r="I2" s="273"/>
      <c r="J2" s="270" t="s">
        <v>3</v>
      </c>
      <c r="K2" s="4"/>
      <c r="L2" s="16" t="s">
        <v>42</v>
      </c>
      <c r="M2" s="7" t="s">
        <v>8</v>
      </c>
      <c r="N2" s="273" t="s">
        <v>9</v>
      </c>
      <c r="O2" s="273"/>
      <c r="P2" s="273"/>
      <c r="Q2" s="273"/>
      <c r="R2" s="273"/>
      <c r="S2" s="276" t="s">
        <v>3</v>
      </c>
    </row>
    <row r="3" spans="1:20" s="13" customFormat="1" ht="90" customHeight="1" thickBot="1" x14ac:dyDescent="0.4">
      <c r="A3" s="148"/>
      <c r="B3" s="169"/>
      <c r="C3" s="175" t="s">
        <v>10</v>
      </c>
      <c r="D3" s="175" t="s">
        <v>11</v>
      </c>
      <c r="E3" s="175" t="s">
        <v>12</v>
      </c>
      <c r="F3" s="175" t="s">
        <v>13</v>
      </c>
      <c r="G3" s="175" t="s">
        <v>14</v>
      </c>
      <c r="H3" s="175" t="s">
        <v>15</v>
      </c>
      <c r="I3" s="175" t="s">
        <v>18</v>
      </c>
      <c r="J3" s="274"/>
      <c r="K3" s="12"/>
      <c r="L3" s="149"/>
      <c r="M3" s="183"/>
      <c r="N3" s="175" t="s">
        <v>36</v>
      </c>
      <c r="O3" s="175" t="s">
        <v>173</v>
      </c>
      <c r="P3" s="175" t="s">
        <v>79</v>
      </c>
      <c r="Q3" s="175" t="s">
        <v>78</v>
      </c>
      <c r="R3" s="175" t="s">
        <v>18</v>
      </c>
      <c r="S3" s="277"/>
    </row>
    <row r="4" spans="1:20" ht="39" customHeight="1" thickBot="1" x14ac:dyDescent="0.3">
      <c r="A4" s="36">
        <v>1</v>
      </c>
      <c r="B4" s="170" t="s">
        <v>51</v>
      </c>
      <c r="C4" s="124">
        <v>15</v>
      </c>
      <c r="D4" s="124">
        <v>45</v>
      </c>
      <c r="E4" s="124">
        <v>1</v>
      </c>
      <c r="F4" s="124">
        <v>2</v>
      </c>
      <c r="G4" s="124">
        <f>SUM(C4:F4)</f>
        <v>63</v>
      </c>
      <c r="H4" s="180">
        <f>I4-G4</f>
        <v>112</v>
      </c>
      <c r="I4" s="182">
        <f>J4*25</f>
        <v>175</v>
      </c>
      <c r="J4" s="155">
        <v>7</v>
      </c>
      <c r="K4" s="154"/>
      <c r="L4" s="36"/>
      <c r="M4" s="171" t="s">
        <v>52</v>
      </c>
      <c r="N4" s="185">
        <v>73</v>
      </c>
      <c r="O4" s="176"/>
      <c r="P4" s="176">
        <v>25</v>
      </c>
      <c r="Q4" s="176">
        <v>2</v>
      </c>
      <c r="R4" s="176">
        <f>S4*25</f>
        <v>100</v>
      </c>
      <c r="S4" s="181">
        <v>4</v>
      </c>
    </row>
    <row r="5" spans="1:20" ht="57.75" customHeight="1" thickBot="1" x14ac:dyDescent="0.3">
      <c r="A5" s="36">
        <v>2</v>
      </c>
      <c r="B5" s="171" t="s">
        <v>59</v>
      </c>
      <c r="C5" s="176">
        <v>15</v>
      </c>
      <c r="D5" s="176">
        <v>45</v>
      </c>
      <c r="E5" s="176">
        <v>1</v>
      </c>
      <c r="F5" s="176">
        <v>2</v>
      </c>
      <c r="G5" s="124">
        <f t="shared" ref="G5:G8" si="0">SUM(C5:F5)</f>
        <v>63</v>
      </c>
      <c r="H5" s="180">
        <f t="shared" ref="H5:H8" si="1">I5-G5</f>
        <v>112</v>
      </c>
      <c r="I5" s="182">
        <f t="shared" ref="I5:I8" si="2">J5*25</f>
        <v>175</v>
      </c>
      <c r="J5" s="181">
        <v>7</v>
      </c>
      <c r="K5" s="154"/>
      <c r="L5" s="36"/>
      <c r="M5" s="184" t="s">
        <v>54</v>
      </c>
      <c r="N5" s="186"/>
      <c r="O5" s="187">
        <v>45</v>
      </c>
      <c r="P5" s="187">
        <v>605</v>
      </c>
      <c r="Q5" s="177"/>
      <c r="R5" s="176">
        <f>S5*25</f>
        <v>650</v>
      </c>
      <c r="S5" s="188">
        <v>26</v>
      </c>
    </row>
    <row r="6" spans="1:20" ht="52.5" customHeight="1" thickBot="1" x14ac:dyDescent="0.3">
      <c r="A6" s="36">
        <v>3</v>
      </c>
      <c r="B6" s="171" t="s">
        <v>50</v>
      </c>
      <c r="C6" s="177">
        <v>15</v>
      </c>
      <c r="D6" s="177">
        <v>45</v>
      </c>
      <c r="E6" s="177">
        <v>1</v>
      </c>
      <c r="F6" s="177">
        <v>2</v>
      </c>
      <c r="G6" s="124">
        <f t="shared" si="0"/>
        <v>63</v>
      </c>
      <c r="H6" s="180">
        <f t="shared" si="1"/>
        <v>87</v>
      </c>
      <c r="I6" s="182">
        <f t="shared" si="2"/>
        <v>150</v>
      </c>
      <c r="J6" s="181">
        <v>6</v>
      </c>
      <c r="K6" s="154"/>
      <c r="L6" s="21"/>
      <c r="M6" s="159"/>
      <c r="N6" s="156"/>
      <c r="O6" s="157"/>
      <c r="P6" s="157"/>
      <c r="Q6" s="157"/>
      <c r="R6" s="156"/>
      <c r="S6" s="158"/>
    </row>
    <row r="7" spans="1:20" ht="51" customHeight="1" thickBot="1" x14ac:dyDescent="0.3">
      <c r="A7" s="36">
        <v>4</v>
      </c>
      <c r="B7" s="171" t="s">
        <v>49</v>
      </c>
      <c r="C7" s="177">
        <v>15</v>
      </c>
      <c r="D7" s="177">
        <v>45</v>
      </c>
      <c r="E7" s="177">
        <v>1</v>
      </c>
      <c r="F7" s="177">
        <v>2</v>
      </c>
      <c r="G7" s="124">
        <f t="shared" si="0"/>
        <v>63</v>
      </c>
      <c r="H7" s="180">
        <f t="shared" si="1"/>
        <v>87</v>
      </c>
      <c r="I7" s="182">
        <f t="shared" si="2"/>
        <v>150</v>
      </c>
      <c r="J7" s="181">
        <v>6</v>
      </c>
      <c r="K7" s="154"/>
      <c r="L7" s="21"/>
      <c r="M7" s="31"/>
      <c r="N7" s="21"/>
      <c r="O7" s="144"/>
      <c r="P7" s="144"/>
      <c r="Q7" s="144"/>
      <c r="R7" s="21"/>
      <c r="S7" s="152"/>
    </row>
    <row r="8" spans="1:20" ht="59.25" customHeight="1" thickBot="1" x14ac:dyDescent="0.3">
      <c r="A8" s="36">
        <v>5</v>
      </c>
      <c r="B8" s="172" t="s">
        <v>139</v>
      </c>
      <c r="C8" s="178">
        <v>15</v>
      </c>
      <c r="D8" s="178">
        <v>30</v>
      </c>
      <c r="E8" s="178">
        <v>1</v>
      </c>
      <c r="F8" s="178">
        <v>2</v>
      </c>
      <c r="G8" s="124">
        <f t="shared" si="0"/>
        <v>48</v>
      </c>
      <c r="H8" s="180">
        <f t="shared" si="1"/>
        <v>52</v>
      </c>
      <c r="I8" s="182">
        <f t="shared" si="2"/>
        <v>100</v>
      </c>
      <c r="J8" s="181">
        <v>4</v>
      </c>
      <c r="K8" s="154"/>
      <c r="L8" s="21"/>
      <c r="M8" s="164"/>
      <c r="N8" s="165"/>
      <c r="O8" s="166"/>
      <c r="P8" s="166"/>
      <c r="Q8" s="166"/>
      <c r="R8" s="165"/>
      <c r="S8" s="167"/>
    </row>
    <row r="9" spans="1:20" ht="33.75" customHeight="1" thickBot="1" x14ac:dyDescent="0.3">
      <c r="A9" s="34"/>
      <c r="B9" s="173" t="s">
        <v>43</v>
      </c>
      <c r="C9" s="179">
        <f>SUM(C4:C8)</f>
        <v>75</v>
      </c>
      <c r="D9" s="179">
        <f t="shared" ref="D9:H9" si="3">SUM(D4:D8)</f>
        <v>210</v>
      </c>
      <c r="E9" s="179">
        <f t="shared" si="3"/>
        <v>5</v>
      </c>
      <c r="F9" s="179">
        <f t="shared" si="3"/>
        <v>10</v>
      </c>
      <c r="G9" s="179">
        <f t="shared" si="3"/>
        <v>300</v>
      </c>
      <c r="H9" s="179">
        <f t="shared" si="3"/>
        <v>450</v>
      </c>
      <c r="I9" s="179">
        <f>SUM(I4:I8)</f>
        <v>750</v>
      </c>
      <c r="J9" s="174">
        <f>SUM(J4:J8)</f>
        <v>30</v>
      </c>
      <c r="K9" s="153"/>
      <c r="L9" s="163"/>
      <c r="M9" s="168" t="s">
        <v>18</v>
      </c>
      <c r="N9" s="160">
        <f>SUM(N4:N8)</f>
        <v>73</v>
      </c>
      <c r="O9" s="161">
        <f>SUM(O4:O8)</f>
        <v>45</v>
      </c>
      <c r="P9" s="161">
        <f>SUM(P4:P8)</f>
        <v>630</v>
      </c>
      <c r="Q9" s="161">
        <v>2</v>
      </c>
      <c r="R9" s="160">
        <f>SUM(R4:R5)</f>
        <v>750</v>
      </c>
      <c r="S9" s="162">
        <f>SUM(S4:S8)</f>
        <v>30</v>
      </c>
      <c r="T9" s="26"/>
    </row>
    <row r="10" spans="1:20" ht="30.75" customHeight="1" x14ac:dyDescent="0.25">
      <c r="A10" s="27"/>
      <c r="K10" s="29"/>
      <c r="L10" s="29"/>
      <c r="M10" s="28"/>
      <c r="N10" s="29"/>
      <c r="O10" s="28"/>
      <c r="P10" s="28"/>
      <c r="Q10" s="28"/>
      <c r="R10" s="29"/>
      <c r="S10" s="32"/>
      <c r="T10" s="26"/>
    </row>
    <row r="11" spans="1:20" x14ac:dyDescent="0.25">
      <c r="A11" s="26"/>
      <c r="L11" s="26"/>
      <c r="M11" s="26"/>
      <c r="N11" s="26"/>
      <c r="O11" s="26"/>
      <c r="P11" s="26"/>
      <c r="Q11" s="26"/>
      <c r="R11" s="26"/>
      <c r="S11" s="26"/>
      <c r="T11" s="26"/>
    </row>
    <row r="17" spans="2:2" x14ac:dyDescent="0.25">
      <c r="B17" s="26"/>
    </row>
  </sheetData>
  <mergeCells count="6">
    <mergeCell ref="B1:J1"/>
    <mergeCell ref="C2:I2"/>
    <mergeCell ref="J2:J3"/>
    <mergeCell ref="M1:S1"/>
    <mergeCell ref="N2:R2"/>
    <mergeCell ref="S2:S3"/>
  </mergeCells>
  <pageMargins left="0.7" right="0.7" top="0.75" bottom="0.75" header="0.3" footer="0.3"/>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7"/>
  <sheetViews>
    <sheetView workbookViewId="0">
      <selection activeCell="S18" sqref="S18"/>
    </sheetView>
  </sheetViews>
  <sheetFormatPr defaultRowHeight="15" x14ac:dyDescent="0.25"/>
  <cols>
    <col min="1" max="1" width="38.28515625" style="5" customWidth="1"/>
    <col min="2" max="2" width="4.42578125" style="5" customWidth="1"/>
    <col min="3" max="3" width="4.85546875" style="5" customWidth="1"/>
    <col min="4" max="4" width="4.5703125" style="5" customWidth="1"/>
    <col min="5" max="5" width="4.7109375" style="5" customWidth="1"/>
    <col min="6" max="6" width="5" style="5" customWidth="1"/>
    <col min="7" max="8" width="4.85546875" style="5" customWidth="1"/>
    <col min="9" max="9" width="5.42578125" style="5" customWidth="1"/>
    <col min="10" max="10" width="4.85546875" style="5" customWidth="1"/>
    <col min="11" max="11" width="5.28515625" style="5" customWidth="1"/>
    <col min="12" max="12" width="11.7109375" style="5" customWidth="1"/>
    <col min="13" max="16384" width="9.140625" style="5"/>
  </cols>
  <sheetData>
    <row r="1" spans="1:17" ht="31.5" customHeight="1" x14ac:dyDescent="0.25">
      <c r="A1" s="287" t="s">
        <v>21</v>
      </c>
      <c r="B1" s="284" t="s">
        <v>22</v>
      </c>
      <c r="C1" s="284"/>
      <c r="D1" s="284"/>
      <c r="E1" s="284"/>
      <c r="F1" s="284"/>
      <c r="G1" s="284"/>
      <c r="H1" s="284"/>
      <c r="I1" s="284"/>
      <c r="J1" s="284"/>
      <c r="K1" s="284"/>
      <c r="L1" s="285" t="s">
        <v>23</v>
      </c>
    </row>
    <row r="2" spans="1:17" ht="18" x14ac:dyDescent="0.25">
      <c r="A2" s="288"/>
      <c r="B2" s="1" t="s">
        <v>24</v>
      </c>
      <c r="C2" s="1" t="s">
        <v>25</v>
      </c>
      <c r="D2" s="1" t="s">
        <v>26</v>
      </c>
      <c r="E2" s="1" t="s">
        <v>27</v>
      </c>
      <c r="F2" s="1" t="s">
        <v>28</v>
      </c>
      <c r="G2" s="1" t="s">
        <v>29</v>
      </c>
      <c r="H2" s="1" t="s">
        <v>30</v>
      </c>
      <c r="I2" s="1" t="s">
        <v>31</v>
      </c>
      <c r="J2" s="1" t="s">
        <v>32</v>
      </c>
      <c r="K2" s="1" t="s">
        <v>33</v>
      </c>
      <c r="L2" s="286"/>
    </row>
    <row r="3" spans="1:17" ht="23.25" customHeight="1" thickBot="1" x14ac:dyDescent="0.3">
      <c r="A3" s="289" t="s">
        <v>44</v>
      </c>
      <c r="B3" s="290"/>
      <c r="C3" s="290"/>
      <c r="D3" s="290"/>
      <c r="E3" s="290"/>
      <c r="F3" s="290"/>
      <c r="G3" s="290"/>
      <c r="H3" s="290"/>
      <c r="I3" s="290"/>
      <c r="J3" s="290"/>
      <c r="K3" s="291"/>
      <c r="L3" s="37"/>
    </row>
    <row r="4" spans="1:17" ht="16.5" thickBot="1" x14ac:dyDescent="0.3">
      <c r="A4" s="193" t="s">
        <v>46</v>
      </c>
      <c r="B4" s="38">
        <v>5</v>
      </c>
      <c r="C4" s="16"/>
      <c r="D4" s="16"/>
      <c r="E4" s="16"/>
      <c r="F4" s="16"/>
      <c r="G4" s="16"/>
      <c r="H4" s="16"/>
      <c r="I4" s="16"/>
      <c r="J4" s="16"/>
      <c r="K4" s="16"/>
      <c r="L4" s="16">
        <v>5</v>
      </c>
    </row>
    <row r="5" spans="1:17" ht="26.25" customHeight="1" thickBot="1" x14ac:dyDescent="0.3">
      <c r="A5" s="51" t="s">
        <v>53</v>
      </c>
      <c r="B5" s="38">
        <v>5</v>
      </c>
      <c r="C5" s="16"/>
      <c r="D5" s="16"/>
      <c r="E5" s="16"/>
      <c r="F5" s="16"/>
      <c r="G5" s="16"/>
      <c r="H5" s="16"/>
      <c r="I5" s="16"/>
      <c r="J5" s="16"/>
      <c r="K5" s="16"/>
      <c r="L5" s="16">
        <v>5</v>
      </c>
    </row>
    <row r="6" spans="1:17" ht="26.25" customHeight="1" thickBot="1" x14ac:dyDescent="0.3">
      <c r="A6" s="190" t="s">
        <v>39</v>
      </c>
      <c r="B6" s="102"/>
      <c r="C6" s="16">
        <v>5</v>
      </c>
      <c r="D6" s="16"/>
      <c r="E6" s="16"/>
      <c r="F6" s="16"/>
      <c r="G6" s="16"/>
      <c r="H6" s="16"/>
      <c r="I6" s="16"/>
      <c r="J6" s="16"/>
      <c r="K6" s="16"/>
      <c r="L6" s="16">
        <v>5</v>
      </c>
    </row>
    <row r="7" spans="1:17" ht="24" customHeight="1" thickBot="1" x14ac:dyDescent="0.3">
      <c r="A7" s="292" t="s">
        <v>167</v>
      </c>
      <c r="B7" s="293"/>
      <c r="C7" s="293"/>
      <c r="D7" s="293"/>
      <c r="E7" s="293"/>
      <c r="F7" s="293"/>
      <c r="G7" s="293"/>
      <c r="H7" s="293"/>
      <c r="I7" s="293"/>
      <c r="J7" s="293"/>
      <c r="K7" s="293"/>
      <c r="L7" s="293"/>
    </row>
    <row r="8" spans="1:17" ht="28.5" customHeight="1" thickBot="1" x14ac:dyDescent="0.3">
      <c r="A8" s="49" t="s">
        <v>6</v>
      </c>
      <c r="B8" s="102"/>
      <c r="C8" s="16">
        <v>5</v>
      </c>
      <c r="D8" s="16"/>
      <c r="E8" s="16"/>
      <c r="F8" s="16"/>
      <c r="G8" s="16"/>
      <c r="H8" s="16"/>
      <c r="I8" s="16"/>
      <c r="J8" s="16"/>
      <c r="K8" s="16"/>
      <c r="L8" s="16">
        <v>5</v>
      </c>
    </row>
    <row r="9" spans="1:17" ht="27.75" customHeight="1" thickBot="1" x14ac:dyDescent="0.3">
      <c r="A9" s="49" t="s">
        <v>45</v>
      </c>
      <c r="B9" s="16">
        <v>6</v>
      </c>
      <c r="C9" s="16"/>
      <c r="D9" s="16"/>
      <c r="E9" s="16"/>
      <c r="F9" s="16"/>
      <c r="G9" s="16"/>
      <c r="H9" s="16"/>
      <c r="I9" s="16"/>
      <c r="J9" s="16"/>
      <c r="K9" s="16"/>
      <c r="L9" s="16">
        <v>6</v>
      </c>
    </row>
    <row r="10" spans="1:17" ht="24" customHeight="1" thickBot="1" x14ac:dyDescent="0.3">
      <c r="A10" s="49" t="s">
        <v>48</v>
      </c>
      <c r="B10" s="38"/>
      <c r="C10" s="16">
        <v>6</v>
      </c>
      <c r="D10" s="16"/>
      <c r="E10" s="16"/>
      <c r="F10" s="16"/>
      <c r="G10" s="16"/>
      <c r="H10" s="16"/>
      <c r="I10" s="16"/>
      <c r="J10" s="16"/>
      <c r="K10" s="16"/>
      <c r="L10" s="16">
        <v>6</v>
      </c>
    </row>
    <row r="11" spans="1:17" ht="29.25" customHeight="1" thickBot="1" x14ac:dyDescent="0.3">
      <c r="A11" s="56" t="s">
        <v>60</v>
      </c>
      <c r="B11" s="38"/>
      <c r="C11" s="16">
        <v>6</v>
      </c>
      <c r="D11" s="16"/>
      <c r="E11" s="16"/>
      <c r="F11" s="16"/>
      <c r="G11" s="16"/>
      <c r="H11" s="16"/>
      <c r="I11" s="16"/>
      <c r="J11" s="16"/>
      <c r="K11" s="16"/>
      <c r="L11" s="16">
        <v>6</v>
      </c>
    </row>
    <row r="12" spans="1:17" ht="32.25" customHeight="1" thickBot="1" x14ac:dyDescent="0.3">
      <c r="A12" s="56" t="s">
        <v>138</v>
      </c>
      <c r="B12" s="38"/>
      <c r="C12" s="16">
        <v>5</v>
      </c>
      <c r="D12" s="16"/>
      <c r="E12" s="16"/>
      <c r="F12" s="16"/>
      <c r="G12" s="16"/>
      <c r="H12" s="16"/>
      <c r="I12" s="16"/>
      <c r="J12" s="16"/>
      <c r="K12" s="16"/>
      <c r="L12" s="16">
        <v>5</v>
      </c>
    </row>
    <row r="13" spans="1:17" ht="16.5" thickBot="1" x14ac:dyDescent="0.3">
      <c r="A13" s="54" t="s">
        <v>51</v>
      </c>
      <c r="B13" s="38"/>
      <c r="C13" s="16"/>
      <c r="D13" s="16">
        <v>7</v>
      </c>
      <c r="E13" s="16"/>
      <c r="F13" s="16"/>
      <c r="G13" s="16"/>
      <c r="H13" s="16"/>
      <c r="I13" s="16"/>
      <c r="J13" s="16"/>
      <c r="K13" s="16"/>
      <c r="L13" s="16">
        <v>7</v>
      </c>
    </row>
    <row r="14" spans="1:17" ht="30" customHeight="1" thickBot="1" x14ac:dyDescent="0.3">
      <c r="A14" s="49" t="s">
        <v>59</v>
      </c>
      <c r="B14" s="191"/>
      <c r="C14" s="16"/>
      <c r="D14" s="16">
        <v>7</v>
      </c>
      <c r="E14" s="16"/>
      <c r="F14" s="16"/>
      <c r="G14" s="16"/>
      <c r="H14" s="16"/>
      <c r="I14" s="16"/>
      <c r="J14" s="16"/>
      <c r="K14" s="16"/>
      <c r="L14" s="16">
        <v>7</v>
      </c>
    </row>
    <row r="15" spans="1:17" ht="31.5" customHeight="1" thickBot="1" x14ac:dyDescent="0.3">
      <c r="A15" s="49" t="s">
        <v>50</v>
      </c>
      <c r="B15" s="191"/>
      <c r="C15" s="16"/>
      <c r="D15" s="16">
        <v>6</v>
      </c>
      <c r="E15" s="16"/>
      <c r="F15" s="16"/>
      <c r="G15" s="16"/>
      <c r="H15" s="16"/>
      <c r="I15" s="16"/>
      <c r="J15" s="16"/>
      <c r="K15" s="16"/>
      <c r="L15" s="16">
        <v>6</v>
      </c>
      <c r="Q15" s="5" t="s">
        <v>40</v>
      </c>
    </row>
    <row r="16" spans="1:17" ht="31.5" customHeight="1" thickBot="1" x14ac:dyDescent="0.3">
      <c r="A16" s="49" t="s">
        <v>49</v>
      </c>
      <c r="B16" s="191"/>
      <c r="C16" s="16"/>
      <c r="D16" s="16">
        <v>6</v>
      </c>
      <c r="E16" s="16"/>
      <c r="F16" s="16"/>
      <c r="G16" s="16"/>
      <c r="H16" s="16"/>
      <c r="I16" s="16"/>
      <c r="J16" s="16"/>
      <c r="K16" s="16"/>
      <c r="L16" s="16">
        <v>6</v>
      </c>
    </row>
    <row r="17" spans="1:13" ht="31.5" customHeight="1" thickBot="1" x14ac:dyDescent="0.3">
      <c r="A17" s="189" t="s">
        <v>174</v>
      </c>
      <c r="B17" s="38">
        <v>6</v>
      </c>
      <c r="C17" s="16"/>
      <c r="D17" s="16"/>
      <c r="E17" s="16"/>
      <c r="F17" s="16"/>
      <c r="G17" s="16"/>
      <c r="H17" s="16"/>
      <c r="I17" s="16"/>
      <c r="J17" s="16"/>
      <c r="K17" s="16"/>
      <c r="L17" s="16">
        <v>6</v>
      </c>
    </row>
    <row r="18" spans="1:13" ht="31.5" customHeight="1" thickBot="1" x14ac:dyDescent="0.3">
      <c r="A18" s="189" t="s">
        <v>143</v>
      </c>
      <c r="B18" s="38">
        <v>5</v>
      </c>
      <c r="C18" s="16"/>
      <c r="D18" s="16"/>
      <c r="E18" s="16"/>
      <c r="F18" s="16"/>
      <c r="G18" s="16"/>
      <c r="H18" s="16"/>
      <c r="I18" s="16"/>
      <c r="J18" s="16"/>
      <c r="K18" s="16"/>
      <c r="L18" s="16">
        <v>5</v>
      </c>
    </row>
    <row r="19" spans="1:13" ht="31.5" customHeight="1" thickBot="1" x14ac:dyDescent="0.3">
      <c r="A19" s="192" t="s">
        <v>139</v>
      </c>
      <c r="B19" s="191"/>
      <c r="C19" s="16"/>
      <c r="D19" s="16">
        <v>4</v>
      </c>
      <c r="E19" s="16"/>
      <c r="F19" s="16"/>
      <c r="G19" s="16"/>
      <c r="H19" s="16"/>
      <c r="I19" s="16"/>
      <c r="J19" s="16"/>
      <c r="K19" s="16"/>
      <c r="L19" s="16">
        <v>4</v>
      </c>
      <c r="M19" s="104"/>
    </row>
    <row r="20" spans="1:13" ht="24" customHeight="1" thickBot="1" x14ac:dyDescent="0.3">
      <c r="A20" s="56" t="s">
        <v>52</v>
      </c>
      <c r="B20" s="38"/>
      <c r="C20" s="16"/>
      <c r="D20" s="16"/>
      <c r="E20" s="16">
        <v>4</v>
      </c>
      <c r="F20" s="16"/>
      <c r="G20" s="16"/>
      <c r="H20" s="16"/>
      <c r="I20" s="16"/>
      <c r="J20" s="16"/>
      <c r="K20" s="16"/>
      <c r="L20" s="16">
        <v>4</v>
      </c>
    </row>
    <row r="21" spans="1:13" ht="26.25" customHeight="1" x14ac:dyDescent="0.25">
      <c r="A21" s="42" t="s">
        <v>54</v>
      </c>
      <c r="B21" s="40"/>
      <c r="C21" s="21"/>
      <c r="D21" s="21"/>
      <c r="E21" s="21">
        <v>26</v>
      </c>
      <c r="F21" s="21"/>
      <c r="G21" s="21"/>
      <c r="H21" s="21"/>
      <c r="I21" s="21"/>
      <c r="J21" s="21"/>
      <c r="K21" s="21"/>
      <c r="L21" s="21">
        <v>26</v>
      </c>
    </row>
    <row r="22" spans="1:13" ht="35.25" customHeight="1" x14ac:dyDescent="0.25">
      <c r="A22" s="20"/>
      <c r="B22" s="40">
        <v>30</v>
      </c>
      <c r="C22" s="21">
        <v>30</v>
      </c>
      <c r="D22" s="21">
        <v>30</v>
      </c>
      <c r="E22" s="21">
        <v>30</v>
      </c>
      <c r="F22" s="21"/>
      <c r="G22" s="21"/>
      <c r="H22" s="21"/>
      <c r="I22" s="21"/>
      <c r="J22" s="21"/>
      <c r="K22" s="21"/>
      <c r="L22" s="21"/>
      <c r="M22" s="104">
        <v>114</v>
      </c>
    </row>
    <row r="23" spans="1:13" ht="15.75" hidden="1" x14ac:dyDescent="0.25">
      <c r="A23" s="278"/>
      <c r="B23" s="279"/>
      <c r="C23" s="279"/>
      <c r="D23" s="279"/>
      <c r="E23" s="279"/>
      <c r="F23" s="279"/>
      <c r="G23" s="279"/>
      <c r="H23" s="279"/>
      <c r="I23" s="279"/>
      <c r="J23" s="279"/>
      <c r="K23" s="279"/>
      <c r="L23" s="280"/>
    </row>
    <row r="24" spans="1:13" ht="15.75" hidden="1" x14ac:dyDescent="0.25">
      <c r="A24" s="41"/>
      <c r="B24" s="21"/>
      <c r="C24" s="21"/>
      <c r="D24" s="21"/>
      <c r="E24" s="21"/>
      <c r="F24" s="21"/>
      <c r="G24" s="21"/>
      <c r="H24" s="21"/>
      <c r="I24" s="21"/>
      <c r="J24" s="21"/>
      <c r="K24" s="21"/>
      <c r="L24" s="21"/>
    </row>
    <row r="25" spans="1:13" ht="15.75" hidden="1" x14ac:dyDescent="0.25">
      <c r="A25" s="41"/>
      <c r="B25" s="21"/>
      <c r="C25" s="21"/>
      <c r="D25" s="21"/>
      <c r="E25" s="21"/>
      <c r="F25" s="21"/>
      <c r="G25" s="21"/>
      <c r="H25" s="21"/>
      <c r="I25" s="21"/>
      <c r="J25" s="21"/>
      <c r="K25" s="21"/>
      <c r="L25" s="21"/>
    </row>
    <row r="26" spans="1:13" ht="15.75" hidden="1" x14ac:dyDescent="0.25">
      <c r="A26" s="20"/>
      <c r="B26" s="21"/>
      <c r="C26" s="21"/>
      <c r="D26" s="21"/>
      <c r="E26" s="21"/>
      <c r="F26" s="21"/>
      <c r="G26" s="21"/>
      <c r="H26" s="21"/>
      <c r="I26" s="21"/>
      <c r="J26" s="21"/>
      <c r="K26" s="21"/>
      <c r="L26" s="21"/>
    </row>
    <row r="27" spans="1:13" ht="12.75" customHeight="1" x14ac:dyDescent="0.25">
      <c r="A27" s="281" t="s">
        <v>168</v>
      </c>
      <c r="B27" s="282"/>
      <c r="C27" s="282"/>
      <c r="D27" s="282"/>
      <c r="E27" s="282"/>
      <c r="F27" s="282"/>
      <c r="G27" s="282"/>
      <c r="H27" s="282"/>
      <c r="I27" s="282"/>
      <c r="J27" s="282"/>
      <c r="K27" s="282"/>
      <c r="L27" s="283"/>
    </row>
    <row r="28" spans="1:13" ht="15.75" x14ac:dyDescent="0.25">
      <c r="A28" s="74" t="s">
        <v>55</v>
      </c>
      <c r="B28" s="30">
        <v>3</v>
      </c>
      <c r="C28" s="21"/>
      <c r="D28" s="21"/>
      <c r="E28" s="21"/>
      <c r="F28" s="21"/>
      <c r="G28" s="21"/>
      <c r="H28" s="21"/>
      <c r="I28" s="21"/>
      <c r="J28" s="21"/>
      <c r="K28" s="21"/>
      <c r="L28" s="21">
        <v>3</v>
      </c>
    </row>
    <row r="29" spans="1:13" ht="15.75" x14ac:dyDescent="0.25">
      <c r="A29" s="73" t="s">
        <v>56</v>
      </c>
      <c r="B29" s="21">
        <v>3</v>
      </c>
      <c r="C29" s="21"/>
      <c r="D29" s="21"/>
      <c r="E29" s="21"/>
      <c r="F29" s="21"/>
      <c r="G29" s="21"/>
      <c r="H29" s="21"/>
      <c r="I29" s="21"/>
      <c r="J29" s="21"/>
      <c r="K29" s="21"/>
      <c r="L29" s="21">
        <v>3</v>
      </c>
      <c r="M29" s="47"/>
    </row>
    <row r="30" spans="1:13" ht="16.5" thickBot="1" x14ac:dyDescent="0.3">
      <c r="A30" s="256" t="s">
        <v>196</v>
      </c>
      <c r="B30" s="21">
        <v>3</v>
      </c>
      <c r="C30" s="21"/>
      <c r="D30" s="21"/>
      <c r="E30" s="21"/>
      <c r="F30" s="21"/>
      <c r="G30" s="21"/>
      <c r="H30" s="21"/>
      <c r="I30" s="21"/>
      <c r="J30" s="21"/>
      <c r="K30" s="21"/>
      <c r="L30" s="21">
        <v>3</v>
      </c>
    </row>
    <row r="31" spans="1:13" ht="16.5" thickBot="1" x14ac:dyDescent="0.3">
      <c r="A31" s="256" t="s">
        <v>194</v>
      </c>
      <c r="B31" s="21">
        <v>3</v>
      </c>
      <c r="C31" s="21"/>
      <c r="D31" s="21"/>
      <c r="E31" s="21"/>
      <c r="F31" s="21"/>
      <c r="G31" s="21"/>
      <c r="H31" s="21"/>
      <c r="I31" s="21"/>
      <c r="J31" s="21"/>
      <c r="K31" s="21"/>
      <c r="L31" s="21">
        <v>3</v>
      </c>
    </row>
    <row r="32" spans="1:13" ht="1.5" hidden="1" customHeight="1" x14ac:dyDescent="0.25">
      <c r="A32" s="20"/>
      <c r="B32" s="21"/>
      <c r="C32" s="21"/>
      <c r="D32" s="21"/>
      <c r="E32" s="21"/>
      <c r="F32" s="21"/>
      <c r="G32" s="21"/>
      <c r="H32" s="21"/>
      <c r="I32" s="21"/>
      <c r="J32" s="21"/>
      <c r="K32" s="21"/>
      <c r="L32" s="21"/>
    </row>
    <row r="33" spans="1:13" ht="15.75" hidden="1" x14ac:dyDescent="0.25">
      <c r="A33" s="41"/>
      <c r="B33" s="21"/>
      <c r="C33" s="21"/>
      <c r="D33" s="21"/>
      <c r="E33" s="21"/>
      <c r="F33" s="21"/>
      <c r="G33" s="21"/>
      <c r="H33" s="21"/>
      <c r="I33" s="21"/>
      <c r="J33" s="21"/>
      <c r="K33" s="21"/>
      <c r="L33" s="21"/>
    </row>
    <row r="34" spans="1:13" ht="15.75" hidden="1" x14ac:dyDescent="0.25">
      <c r="B34" s="21"/>
      <c r="C34" s="21"/>
      <c r="D34" s="21"/>
      <c r="E34" s="21"/>
      <c r="F34" s="21"/>
      <c r="G34" s="21"/>
      <c r="H34" s="21"/>
      <c r="I34" s="21"/>
      <c r="J34" s="21"/>
      <c r="K34" s="21"/>
      <c r="L34" s="21"/>
    </row>
    <row r="35" spans="1:13" ht="18.75" hidden="1" x14ac:dyDescent="0.4">
      <c r="A35" s="43"/>
      <c r="B35" s="21"/>
      <c r="C35" s="21"/>
      <c r="D35" s="21"/>
      <c r="E35" s="21"/>
      <c r="F35" s="21"/>
      <c r="G35" s="21"/>
      <c r="H35" s="21"/>
      <c r="I35" s="21"/>
      <c r="J35" s="21"/>
      <c r="K35" s="21"/>
      <c r="L35" s="21"/>
    </row>
    <row r="36" spans="1:13" ht="18.75" hidden="1" x14ac:dyDescent="0.4">
      <c r="A36" s="44"/>
      <c r="B36" s="21"/>
      <c r="C36" s="21"/>
      <c r="D36" s="21"/>
      <c r="E36" s="21"/>
      <c r="F36" s="21"/>
      <c r="G36" s="21"/>
      <c r="H36" s="21"/>
      <c r="I36" s="21"/>
      <c r="J36" s="21"/>
      <c r="K36" s="21"/>
      <c r="L36" s="21"/>
    </row>
    <row r="37" spans="1:13" ht="18.75" hidden="1" x14ac:dyDescent="0.4">
      <c r="A37" s="43"/>
      <c r="B37" s="21"/>
      <c r="C37" s="21"/>
      <c r="D37" s="21"/>
      <c r="E37" s="21"/>
      <c r="F37" s="21"/>
      <c r="G37" s="21"/>
      <c r="H37" s="21"/>
      <c r="I37" s="21"/>
      <c r="J37" s="21"/>
      <c r="K37" s="21"/>
      <c r="L37" s="21"/>
    </row>
    <row r="38" spans="1:13" ht="18.75" hidden="1" x14ac:dyDescent="0.4">
      <c r="A38" s="43"/>
      <c r="B38" s="21"/>
      <c r="C38" s="21"/>
      <c r="D38" s="21"/>
      <c r="E38" s="21"/>
      <c r="F38" s="21"/>
      <c r="G38" s="21"/>
      <c r="H38" s="21"/>
      <c r="I38" s="21"/>
      <c r="J38" s="21"/>
      <c r="K38" s="21"/>
      <c r="L38" s="21"/>
    </row>
    <row r="39" spans="1:13" ht="15.75" hidden="1" x14ac:dyDescent="0.25">
      <c r="A39" s="46"/>
      <c r="B39" s="21"/>
      <c r="C39" s="21"/>
      <c r="D39" s="21"/>
      <c r="E39" s="21"/>
      <c r="F39" s="21"/>
      <c r="G39" s="21"/>
      <c r="H39" s="21"/>
      <c r="I39" s="21"/>
      <c r="J39" s="21"/>
      <c r="K39" s="21"/>
      <c r="L39" s="21"/>
    </row>
    <row r="40" spans="1:13" ht="15.75" hidden="1" x14ac:dyDescent="0.25">
      <c r="A40" s="48"/>
      <c r="B40" s="25"/>
      <c r="C40" s="25"/>
      <c r="D40" s="25"/>
      <c r="E40" s="25"/>
      <c r="F40" s="25"/>
      <c r="G40" s="25"/>
      <c r="H40" s="25"/>
      <c r="I40" s="25"/>
      <c r="J40" s="25"/>
      <c r="K40" s="25"/>
      <c r="L40" s="25"/>
      <c r="M40" s="45"/>
    </row>
    <row r="41" spans="1:13" ht="15.75" hidden="1" x14ac:dyDescent="0.25">
      <c r="A41" s="48"/>
      <c r="B41" s="25"/>
      <c r="C41" s="25"/>
      <c r="D41" s="25"/>
      <c r="E41" s="25"/>
      <c r="F41" s="25"/>
      <c r="G41" s="25"/>
      <c r="H41" s="25"/>
      <c r="I41" s="25"/>
      <c r="J41" s="25"/>
      <c r="K41" s="25"/>
      <c r="L41" s="25"/>
    </row>
    <row r="42" spans="1:13" ht="15.75" hidden="1" x14ac:dyDescent="0.25">
      <c r="A42" s="25"/>
      <c r="B42" s="25"/>
      <c r="C42" s="25"/>
      <c r="D42" s="25"/>
      <c r="E42" s="25"/>
      <c r="F42" s="25"/>
      <c r="G42" s="25"/>
      <c r="H42" s="25"/>
      <c r="I42" s="25"/>
      <c r="J42" s="25"/>
      <c r="K42" s="25"/>
      <c r="L42" s="25"/>
    </row>
    <row r="43" spans="1:13" ht="15.75" hidden="1" x14ac:dyDescent="0.25">
      <c r="A43" s="25"/>
      <c r="B43" s="25"/>
      <c r="C43" s="25"/>
      <c r="D43" s="25"/>
      <c r="E43" s="25"/>
      <c r="F43" s="25"/>
      <c r="G43" s="25"/>
      <c r="H43" s="25"/>
      <c r="I43" s="25"/>
      <c r="J43" s="25"/>
      <c r="K43" s="25"/>
      <c r="L43" s="25"/>
    </row>
    <row r="44" spans="1:13" hidden="1" x14ac:dyDescent="0.25"/>
    <row r="45" spans="1:13" hidden="1" x14ac:dyDescent="0.25"/>
    <row r="46" spans="1:13" hidden="1" x14ac:dyDescent="0.25"/>
    <row r="47" spans="1:13" hidden="1" x14ac:dyDescent="0.25"/>
    <row r="48" spans="1:13" hidden="1" x14ac:dyDescent="0.25"/>
    <row r="49" spans="1:18" hidden="1" x14ac:dyDescent="0.25"/>
    <row r="50" spans="1:18" x14ac:dyDescent="0.25">
      <c r="A50" s="4"/>
      <c r="B50" s="4"/>
      <c r="C50" s="4"/>
      <c r="D50" s="4"/>
      <c r="E50" s="4"/>
      <c r="F50" s="4"/>
      <c r="G50" s="4"/>
      <c r="H50" s="4"/>
      <c r="I50" s="4"/>
      <c r="J50" s="4"/>
      <c r="K50" s="4"/>
      <c r="L50" s="4">
        <v>6</v>
      </c>
      <c r="M50" s="104">
        <v>120</v>
      </c>
    </row>
    <row r="51" spans="1:18" ht="30" customHeight="1" x14ac:dyDescent="0.25"/>
    <row r="52" spans="1:18" ht="18.75" customHeight="1" x14ac:dyDescent="0.25"/>
    <row r="53" spans="1:18" ht="32.25" customHeight="1" x14ac:dyDescent="0.25"/>
    <row r="54" spans="1:18" ht="19.5" customHeight="1" x14ac:dyDescent="0.25"/>
    <row r="56" spans="1:18" x14ac:dyDescent="0.25">
      <c r="P56" s="39"/>
    </row>
    <row r="60" spans="1:18" ht="18" customHeight="1" x14ac:dyDescent="0.25"/>
    <row r="62" spans="1:18" x14ac:dyDescent="0.25">
      <c r="R62" s="5" t="s">
        <v>38</v>
      </c>
    </row>
    <row r="67" ht="18" customHeight="1" x14ac:dyDescent="0.25"/>
  </sheetData>
  <mergeCells count="7">
    <mergeCell ref="A23:L23"/>
    <mergeCell ref="A27:L27"/>
    <mergeCell ref="B1:K1"/>
    <mergeCell ref="L1:L2"/>
    <mergeCell ref="A1:A2"/>
    <mergeCell ref="A3:K3"/>
    <mergeCell ref="A7:L7"/>
  </mergeCells>
  <pageMargins left="0.7" right="0.7" top="0.75" bottom="0.75" header="0.3" footer="0.3"/>
  <pageSetup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4"/>
  <sheetViews>
    <sheetView topLeftCell="A19" workbookViewId="0">
      <selection activeCell="B23" sqref="B23"/>
    </sheetView>
  </sheetViews>
  <sheetFormatPr defaultRowHeight="15" x14ac:dyDescent="0.25"/>
  <cols>
    <col min="1" max="1" width="9.140625" style="5"/>
    <col min="2" max="2" width="51.140625" style="5" customWidth="1"/>
    <col min="3" max="3" width="55.140625" style="5" customWidth="1"/>
    <col min="4" max="16384" width="9.140625" style="5"/>
  </cols>
  <sheetData>
    <row r="1" spans="1:3" ht="30.75" thickBot="1" x14ac:dyDescent="0.3">
      <c r="A1" s="6" t="s">
        <v>16</v>
      </c>
      <c r="B1" s="14" t="s">
        <v>34</v>
      </c>
      <c r="C1" s="14" t="s">
        <v>35</v>
      </c>
    </row>
    <row r="2" spans="1:3" ht="24.95" customHeight="1" thickBot="1" x14ac:dyDescent="0.3">
      <c r="A2" s="4">
        <v>1</v>
      </c>
      <c r="B2" s="49" t="s">
        <v>45</v>
      </c>
      <c r="C2" s="64" t="s">
        <v>62</v>
      </c>
    </row>
    <row r="3" spans="1:3" ht="24.95" customHeight="1" x14ac:dyDescent="0.25">
      <c r="A3" s="4">
        <v>2</v>
      </c>
      <c r="B3" s="194" t="s">
        <v>46</v>
      </c>
      <c r="C3" s="68" t="s">
        <v>62</v>
      </c>
    </row>
    <row r="4" spans="1:3" ht="24.95" customHeight="1" x14ac:dyDescent="0.25">
      <c r="A4" s="33"/>
      <c r="B4" s="195" t="s">
        <v>47</v>
      </c>
      <c r="C4" s="64" t="s">
        <v>62</v>
      </c>
    </row>
    <row r="5" spans="1:3" ht="24.95" customHeight="1" x14ac:dyDescent="0.25">
      <c r="A5" s="33">
        <v>3</v>
      </c>
      <c r="B5" s="195" t="s">
        <v>143</v>
      </c>
      <c r="C5" s="64" t="s">
        <v>62</v>
      </c>
    </row>
    <row r="6" spans="1:3" ht="24.75" customHeight="1" x14ac:dyDescent="0.25">
      <c r="A6" s="33">
        <v>4</v>
      </c>
      <c r="B6" s="196" t="s">
        <v>53</v>
      </c>
      <c r="C6" s="64" t="s">
        <v>62</v>
      </c>
    </row>
    <row r="7" spans="1:3" ht="24.95" customHeight="1" x14ac:dyDescent="0.25">
      <c r="A7" s="33">
        <v>5</v>
      </c>
      <c r="B7" s="74" t="s">
        <v>39</v>
      </c>
      <c r="C7" s="64" t="s">
        <v>62</v>
      </c>
    </row>
    <row r="8" spans="1:3" ht="24.95" customHeight="1" x14ac:dyDescent="0.25">
      <c r="A8" s="33">
        <v>6</v>
      </c>
      <c r="B8" s="74" t="s">
        <v>6</v>
      </c>
      <c r="C8" s="195" t="s">
        <v>53</v>
      </c>
    </row>
    <row r="9" spans="1:3" ht="24.95" customHeight="1" x14ac:dyDescent="0.25">
      <c r="A9" s="33">
        <v>7</v>
      </c>
      <c r="B9" s="74" t="s">
        <v>48</v>
      </c>
      <c r="C9" s="195" t="s">
        <v>46</v>
      </c>
    </row>
    <row r="10" spans="1:3" ht="24.95" customHeight="1" x14ac:dyDescent="0.25">
      <c r="A10" s="33">
        <v>9</v>
      </c>
      <c r="B10" s="74" t="s">
        <v>60</v>
      </c>
      <c r="C10" s="74" t="s">
        <v>147</v>
      </c>
    </row>
    <row r="11" spans="1:3" ht="24.95" customHeight="1" x14ac:dyDescent="0.25">
      <c r="A11" s="33">
        <v>10</v>
      </c>
      <c r="B11" s="74" t="s">
        <v>138</v>
      </c>
      <c r="C11" s="74" t="s">
        <v>148</v>
      </c>
    </row>
    <row r="12" spans="1:3" ht="24.95" customHeight="1" x14ac:dyDescent="0.25">
      <c r="A12" s="33">
        <v>11</v>
      </c>
      <c r="B12" s="74" t="s">
        <v>51</v>
      </c>
      <c r="C12" s="74" t="s">
        <v>48</v>
      </c>
    </row>
    <row r="13" spans="1:3" ht="24.95" customHeight="1" x14ac:dyDescent="0.25">
      <c r="A13" s="33">
        <v>12</v>
      </c>
      <c r="B13" s="74" t="s">
        <v>59</v>
      </c>
      <c r="C13" s="74" t="s">
        <v>60</v>
      </c>
    </row>
    <row r="14" spans="1:3" ht="24.95" customHeight="1" x14ac:dyDescent="0.35">
      <c r="A14" s="33">
        <v>13</v>
      </c>
      <c r="B14" s="74" t="s">
        <v>50</v>
      </c>
      <c r="C14" s="231" t="s">
        <v>177</v>
      </c>
    </row>
    <row r="15" spans="1:3" ht="24.95" customHeight="1" x14ac:dyDescent="0.25">
      <c r="A15" s="33">
        <v>15</v>
      </c>
      <c r="B15" s="74" t="s">
        <v>49</v>
      </c>
      <c r="C15" s="74" t="s">
        <v>149</v>
      </c>
    </row>
    <row r="16" spans="1:3" ht="24.95" customHeight="1" x14ac:dyDescent="0.25">
      <c r="A16" s="33">
        <v>16</v>
      </c>
      <c r="B16" s="17" t="s">
        <v>139</v>
      </c>
      <c r="C16" s="74" t="s">
        <v>39</v>
      </c>
    </row>
    <row r="17" spans="1:3" ht="34.5" customHeight="1" x14ac:dyDescent="0.25">
      <c r="A17" s="148">
        <v>17</v>
      </c>
      <c r="B17" s="74" t="s">
        <v>52</v>
      </c>
      <c r="C17" s="17" t="s">
        <v>151</v>
      </c>
    </row>
    <row r="18" spans="1:3" ht="37.5" customHeight="1" x14ac:dyDescent="0.25">
      <c r="A18" s="13">
        <v>18</v>
      </c>
      <c r="B18" s="197" t="s">
        <v>54</v>
      </c>
      <c r="C18" s="15" t="s">
        <v>150</v>
      </c>
    </row>
    <row r="19" spans="1:3" ht="23.25" customHeight="1" x14ac:dyDescent="0.25">
      <c r="A19" s="13"/>
      <c r="B19" s="294" t="s">
        <v>140</v>
      </c>
      <c r="C19" s="295"/>
    </row>
    <row r="20" spans="1:3" ht="24.95" customHeight="1" thickBot="1" x14ac:dyDescent="0.3">
      <c r="A20" s="13"/>
      <c r="B20" s="256" t="s">
        <v>196</v>
      </c>
      <c r="C20" s="15" t="s">
        <v>133</v>
      </c>
    </row>
    <row r="21" spans="1:3" ht="24.95" customHeight="1" thickBot="1" x14ac:dyDescent="0.3">
      <c r="A21" s="13"/>
      <c r="B21" s="256" t="s">
        <v>194</v>
      </c>
      <c r="C21" s="15" t="s">
        <v>133</v>
      </c>
    </row>
    <row r="22" spans="1:3" ht="24.95" customHeight="1" x14ac:dyDescent="0.25">
      <c r="A22" s="13"/>
      <c r="B22" s="74" t="s">
        <v>202</v>
      </c>
      <c r="C22" s="198" t="s">
        <v>62</v>
      </c>
    </row>
    <row r="23" spans="1:3" ht="16.5" thickBot="1" x14ac:dyDescent="0.3">
      <c r="B23" s="128" t="s">
        <v>203</v>
      </c>
      <c r="C23" s="129" t="s">
        <v>62</v>
      </c>
    </row>
    <row r="24" spans="1:3" ht="15.75" x14ac:dyDescent="0.25">
      <c r="B24" s="261"/>
      <c r="C24" s="32"/>
    </row>
  </sheetData>
  <mergeCells count="1">
    <mergeCell ref="B19:C19"/>
  </mergeCells>
  <pageMargins left="0.7" right="0.7" top="0.75" bottom="0.75" header="0.3" footer="0.3"/>
  <pageSetup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5"/>
  <sheetViews>
    <sheetView topLeftCell="A4" zoomScale="75" zoomScaleNormal="75" workbookViewId="0">
      <selection activeCell="B8" sqref="B8"/>
    </sheetView>
  </sheetViews>
  <sheetFormatPr defaultRowHeight="15" x14ac:dyDescent="0.25"/>
  <cols>
    <col min="1" max="1" width="6.5703125" customWidth="1"/>
    <col min="2" max="2" width="61.85546875" customWidth="1"/>
    <col min="3" max="3" width="60.42578125" customWidth="1"/>
    <col min="4" max="4" width="67.7109375" customWidth="1"/>
    <col min="5" max="5" width="100.140625" customWidth="1"/>
  </cols>
  <sheetData>
    <row r="1" spans="1:5" ht="15.75" x14ac:dyDescent="0.25">
      <c r="A1" s="299" t="s">
        <v>63</v>
      </c>
      <c r="B1" s="300"/>
      <c r="C1" s="300"/>
      <c r="D1" s="300"/>
      <c r="E1" s="301"/>
    </row>
    <row r="2" spans="1:5" ht="60" customHeight="1" x14ac:dyDescent="0.25">
      <c r="A2" s="296" t="s">
        <v>69</v>
      </c>
      <c r="B2" s="297"/>
      <c r="C2" s="297"/>
      <c r="D2" s="297"/>
      <c r="E2" s="298"/>
    </row>
    <row r="3" spans="1:5" ht="78" customHeight="1" thickBot="1" x14ac:dyDescent="0.3">
      <c r="A3" s="105" t="s">
        <v>64</v>
      </c>
      <c r="B3" s="116" t="s">
        <v>65</v>
      </c>
      <c r="C3" s="116" t="s">
        <v>66</v>
      </c>
      <c r="D3" s="116" t="s">
        <v>67</v>
      </c>
      <c r="E3" s="116" t="s">
        <v>68</v>
      </c>
    </row>
    <row r="4" spans="1:5" ht="301.5" customHeight="1" thickBot="1" x14ac:dyDescent="0.3">
      <c r="A4" s="106">
        <v>1</v>
      </c>
      <c r="B4" s="107" t="s">
        <v>144</v>
      </c>
      <c r="C4" s="106" t="s">
        <v>80</v>
      </c>
      <c r="D4" s="106" t="s">
        <v>108</v>
      </c>
      <c r="E4" s="106" t="s">
        <v>70</v>
      </c>
    </row>
    <row r="5" spans="1:5" ht="131.25" customHeight="1" thickBot="1" x14ac:dyDescent="0.3">
      <c r="A5" s="106">
        <v>2</v>
      </c>
      <c r="B5" s="108" t="s">
        <v>142</v>
      </c>
      <c r="C5" s="106" t="s">
        <v>152</v>
      </c>
      <c r="D5" s="109" t="s">
        <v>109</v>
      </c>
      <c r="E5" s="110" t="s">
        <v>110</v>
      </c>
    </row>
    <row r="6" spans="1:5" ht="136.5" customHeight="1" thickBot="1" x14ac:dyDescent="0.3">
      <c r="A6" s="106"/>
      <c r="B6" s="108" t="s">
        <v>141</v>
      </c>
      <c r="C6" s="106" t="s">
        <v>81</v>
      </c>
      <c r="D6" s="106" t="s">
        <v>71</v>
      </c>
      <c r="E6" s="106" t="s">
        <v>72</v>
      </c>
    </row>
    <row r="7" spans="1:5" ht="15" customHeight="1" thickBot="1" x14ac:dyDescent="0.3">
      <c r="A7" s="296" t="s">
        <v>73</v>
      </c>
      <c r="B7" s="297"/>
      <c r="C7" s="297"/>
      <c r="D7" s="297"/>
      <c r="E7" s="298"/>
    </row>
    <row r="8" spans="1:5" ht="363.75" customHeight="1" thickBot="1" x14ac:dyDescent="0.3">
      <c r="A8" s="106">
        <v>1</v>
      </c>
      <c r="B8" s="107" t="s">
        <v>144</v>
      </c>
      <c r="C8" s="111" t="s">
        <v>88</v>
      </c>
      <c r="D8" s="106" t="s">
        <v>108</v>
      </c>
      <c r="E8" s="112" t="s">
        <v>87</v>
      </c>
    </row>
    <row r="9" spans="1:5" ht="167.25" customHeight="1" thickBot="1" x14ac:dyDescent="0.3">
      <c r="A9" s="106">
        <v>2</v>
      </c>
      <c r="B9" s="108" t="s">
        <v>142</v>
      </c>
      <c r="C9" s="112" t="s">
        <v>82</v>
      </c>
      <c r="D9" s="112" t="s">
        <v>84</v>
      </c>
      <c r="E9" s="112" t="s">
        <v>86</v>
      </c>
    </row>
    <row r="10" spans="1:5" ht="136.5" customHeight="1" thickBot="1" x14ac:dyDescent="0.3">
      <c r="A10" s="106">
        <v>3</v>
      </c>
      <c r="B10" s="108" t="s">
        <v>141</v>
      </c>
      <c r="C10" s="111" t="s">
        <v>83</v>
      </c>
      <c r="D10" s="112" t="s">
        <v>71</v>
      </c>
      <c r="E10" s="106" t="s">
        <v>72</v>
      </c>
    </row>
    <row r="11" spans="1:5" ht="15" customHeight="1" thickBot="1" x14ac:dyDescent="0.3">
      <c r="A11" s="296" t="s">
        <v>74</v>
      </c>
      <c r="B11" s="297"/>
      <c r="C11" s="297"/>
      <c r="D11" s="297"/>
      <c r="E11" s="298"/>
    </row>
    <row r="12" spans="1:5" ht="272.25" customHeight="1" thickBot="1" x14ac:dyDescent="0.3">
      <c r="A12" s="106">
        <v>1</v>
      </c>
      <c r="B12" s="107" t="s">
        <v>144</v>
      </c>
      <c r="C12" s="106" t="s">
        <v>89</v>
      </c>
      <c r="D12" s="110" t="s">
        <v>107</v>
      </c>
      <c r="E12" s="112" t="s">
        <v>90</v>
      </c>
    </row>
    <row r="13" spans="1:5" ht="249.75" customHeight="1" thickBot="1" x14ac:dyDescent="0.3">
      <c r="A13" s="106">
        <v>2</v>
      </c>
      <c r="B13" s="108" t="s">
        <v>142</v>
      </c>
      <c r="C13" s="112" t="s">
        <v>92</v>
      </c>
      <c r="D13" s="106" t="s">
        <v>108</v>
      </c>
      <c r="E13" s="112" t="s">
        <v>87</v>
      </c>
    </row>
    <row r="14" spans="1:5" ht="81.75" customHeight="1" thickBot="1" x14ac:dyDescent="0.3">
      <c r="A14" s="106">
        <v>3</v>
      </c>
      <c r="B14" s="108" t="s">
        <v>141</v>
      </c>
      <c r="C14" s="111" t="s">
        <v>83</v>
      </c>
      <c r="D14" s="106"/>
      <c r="E14" s="106"/>
    </row>
    <row r="15" spans="1:5" ht="15" customHeight="1" thickBot="1" x14ac:dyDescent="0.3">
      <c r="A15" s="296" t="s">
        <v>91</v>
      </c>
      <c r="B15" s="297"/>
      <c r="C15" s="297"/>
      <c r="D15" s="297"/>
      <c r="E15" s="298"/>
    </row>
    <row r="16" spans="1:5" ht="189.75" customHeight="1" thickBot="1" x14ac:dyDescent="0.3">
      <c r="A16" s="106">
        <v>1</v>
      </c>
      <c r="B16" s="107" t="s">
        <v>144</v>
      </c>
      <c r="C16" s="106" t="s">
        <v>93</v>
      </c>
      <c r="D16" s="106" t="s">
        <v>111</v>
      </c>
      <c r="E16" s="112" t="s">
        <v>87</v>
      </c>
    </row>
    <row r="17" spans="1:5" ht="108.75" customHeight="1" thickBot="1" x14ac:dyDescent="0.3">
      <c r="A17" s="106">
        <v>2</v>
      </c>
      <c r="B17" s="108" t="s">
        <v>142</v>
      </c>
      <c r="C17" s="111" t="s">
        <v>94</v>
      </c>
      <c r="D17" s="112" t="s">
        <v>84</v>
      </c>
      <c r="E17" s="112" t="s">
        <v>85</v>
      </c>
    </row>
    <row r="18" spans="1:5" ht="109.5" customHeight="1" thickBot="1" x14ac:dyDescent="0.3">
      <c r="A18" s="106">
        <v>3</v>
      </c>
      <c r="B18" s="108" t="s">
        <v>141</v>
      </c>
      <c r="C18" s="111" t="s">
        <v>83</v>
      </c>
      <c r="D18" s="112" t="s">
        <v>71</v>
      </c>
      <c r="E18" s="106" t="s">
        <v>72</v>
      </c>
    </row>
    <row r="19" spans="1:5" ht="75.75" customHeight="1" thickBot="1" x14ac:dyDescent="0.3">
      <c r="A19" s="296" t="s">
        <v>75</v>
      </c>
      <c r="B19" s="297"/>
      <c r="C19" s="297"/>
      <c r="D19" s="297"/>
      <c r="E19" s="298"/>
    </row>
    <row r="20" spans="1:5" ht="278.25" customHeight="1" thickBot="1" x14ac:dyDescent="0.3">
      <c r="A20" s="106">
        <v>1</v>
      </c>
      <c r="B20" s="107" t="s">
        <v>144</v>
      </c>
      <c r="C20" s="113" t="s">
        <v>112</v>
      </c>
      <c r="D20" s="106" t="s">
        <v>108</v>
      </c>
      <c r="E20" s="112" t="s">
        <v>87</v>
      </c>
    </row>
    <row r="21" spans="1:5" ht="409.5" customHeight="1" thickBot="1" x14ac:dyDescent="0.3">
      <c r="A21" s="106">
        <v>2</v>
      </c>
      <c r="B21" s="108" t="s">
        <v>142</v>
      </c>
      <c r="C21" s="111" t="s">
        <v>95</v>
      </c>
      <c r="D21" s="112" t="s">
        <v>84</v>
      </c>
      <c r="E21" s="112" t="s">
        <v>85</v>
      </c>
    </row>
    <row r="22" spans="1:5" ht="144.75" customHeight="1" thickBot="1" x14ac:dyDescent="0.3">
      <c r="A22" s="106">
        <v>3</v>
      </c>
      <c r="B22" s="108" t="s">
        <v>141</v>
      </c>
      <c r="C22" s="111" t="s">
        <v>81</v>
      </c>
      <c r="D22" s="112" t="s">
        <v>71</v>
      </c>
      <c r="E22" s="112" t="s">
        <v>72</v>
      </c>
    </row>
    <row r="23" spans="1:5" ht="15" customHeight="1" thickBot="1" x14ac:dyDescent="0.3">
      <c r="A23" s="296" t="s">
        <v>96</v>
      </c>
      <c r="B23" s="297"/>
      <c r="C23" s="297"/>
      <c r="D23" s="297"/>
      <c r="E23" s="298"/>
    </row>
    <row r="24" spans="1:5" ht="309.75" customHeight="1" thickBot="1" x14ac:dyDescent="0.3">
      <c r="A24" s="106">
        <v>1</v>
      </c>
      <c r="B24" s="107" t="s">
        <v>145</v>
      </c>
      <c r="C24" s="106" t="s">
        <v>97</v>
      </c>
      <c r="D24" s="112" t="s">
        <v>98</v>
      </c>
      <c r="E24" s="112" t="s">
        <v>99</v>
      </c>
    </row>
    <row r="25" spans="1:5" ht="152.25" customHeight="1" thickBot="1" x14ac:dyDescent="0.3">
      <c r="A25" s="106">
        <v>2</v>
      </c>
      <c r="B25" s="108" t="s">
        <v>142</v>
      </c>
      <c r="C25" s="106" t="s">
        <v>100</v>
      </c>
      <c r="D25" s="112" t="s">
        <v>84</v>
      </c>
      <c r="E25" s="112" t="s">
        <v>85</v>
      </c>
    </row>
    <row r="26" spans="1:5" ht="135" customHeight="1" thickBot="1" x14ac:dyDescent="0.3">
      <c r="A26" s="106">
        <v>3</v>
      </c>
      <c r="B26" s="108" t="s">
        <v>141</v>
      </c>
      <c r="C26" s="111" t="s">
        <v>102</v>
      </c>
      <c r="D26" s="112" t="s">
        <v>101</v>
      </c>
      <c r="E26" s="112" t="s">
        <v>72</v>
      </c>
    </row>
    <row r="27" spans="1:5" ht="75.75" customHeight="1" thickBot="1" x14ac:dyDescent="0.3">
      <c r="A27" s="296" t="s">
        <v>123</v>
      </c>
      <c r="B27" s="297"/>
      <c r="C27" s="297"/>
      <c r="D27" s="298"/>
      <c r="E27" s="114"/>
    </row>
    <row r="28" spans="1:5" ht="390" customHeight="1" thickBot="1" x14ac:dyDescent="0.3">
      <c r="A28" s="106">
        <v>1</v>
      </c>
      <c r="B28" s="107" t="s">
        <v>144</v>
      </c>
      <c r="C28" s="106" t="s">
        <v>103</v>
      </c>
      <c r="D28" s="112" t="s">
        <v>105</v>
      </c>
      <c r="E28" s="112" t="s">
        <v>106</v>
      </c>
    </row>
    <row r="29" spans="1:5" ht="218.25" customHeight="1" thickBot="1" x14ac:dyDescent="0.3">
      <c r="A29" s="106">
        <v>2</v>
      </c>
      <c r="B29" s="108" t="s">
        <v>142</v>
      </c>
      <c r="C29" s="111" t="s">
        <v>104</v>
      </c>
      <c r="D29" s="112" t="s">
        <v>84</v>
      </c>
      <c r="E29" s="112" t="s">
        <v>85</v>
      </c>
    </row>
    <row r="30" spans="1:5" ht="56.25" customHeight="1" thickBot="1" x14ac:dyDescent="0.3">
      <c r="A30" s="106">
        <v>3</v>
      </c>
      <c r="B30" s="108" t="s">
        <v>141</v>
      </c>
      <c r="C30" s="106"/>
      <c r="D30" s="106"/>
      <c r="E30" s="106"/>
    </row>
    <row r="31" spans="1:5" ht="15.75" x14ac:dyDescent="0.25">
      <c r="A31" s="106">
        <v>5</v>
      </c>
      <c r="B31" s="115"/>
      <c r="C31" s="115"/>
      <c r="D31" s="115"/>
      <c r="E31" s="106"/>
    </row>
    <row r="33" ht="11.25" customHeight="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sheetData>
  <mergeCells count="8">
    <mergeCell ref="A19:E19"/>
    <mergeCell ref="A23:E23"/>
    <mergeCell ref="A27:D27"/>
    <mergeCell ref="A1:E1"/>
    <mergeCell ref="A2:E2"/>
    <mergeCell ref="A7:E7"/>
    <mergeCell ref="A11:E11"/>
    <mergeCell ref="A15:E15"/>
  </mergeCells>
  <pageMargins left="0.7" right="0.7" top="0.75" bottom="0.75" header="0.3" footer="0.3"/>
  <pageSetup paperSize="9" scale="44"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zoomScale="60" zoomScaleNormal="60" workbookViewId="0">
      <selection activeCell="P19" sqref="P19"/>
    </sheetView>
  </sheetViews>
  <sheetFormatPr defaultRowHeight="15" x14ac:dyDescent="0.25"/>
  <cols>
    <col min="1" max="1" width="5" customWidth="1"/>
    <col min="2" max="2" width="41.140625" customWidth="1"/>
    <col min="3" max="3" width="32.28515625" customWidth="1"/>
    <col min="4" max="4" width="30.5703125" customWidth="1"/>
    <col min="5" max="5" width="32.28515625" customWidth="1"/>
    <col min="6" max="6" width="30.7109375" customWidth="1"/>
    <col min="7" max="7" width="28.85546875" customWidth="1"/>
    <col min="8" max="8" width="28.7109375" customWidth="1"/>
    <col min="9" max="9" width="28.85546875" customWidth="1"/>
  </cols>
  <sheetData>
    <row r="1" spans="1:9" ht="15.75" x14ac:dyDescent="0.25">
      <c r="A1" s="77"/>
      <c r="B1" s="302" t="s">
        <v>114</v>
      </c>
      <c r="C1" s="303"/>
      <c r="D1" s="303"/>
      <c r="E1" s="303"/>
      <c r="F1" s="303"/>
      <c r="G1" s="303"/>
      <c r="H1" s="304"/>
      <c r="I1" s="81"/>
    </row>
    <row r="2" spans="1:9" ht="15.75" customHeight="1" thickBot="1" x14ac:dyDescent="0.3">
      <c r="A2" s="80"/>
      <c r="B2" s="138"/>
      <c r="C2" s="212"/>
      <c r="D2" s="212"/>
      <c r="E2" s="212"/>
      <c r="F2" s="312" t="s">
        <v>165</v>
      </c>
      <c r="G2" s="312"/>
      <c r="H2" s="312"/>
      <c r="I2" s="313"/>
    </row>
    <row r="3" spans="1:9" ht="22.5" customHeight="1" x14ac:dyDescent="0.25">
      <c r="A3" s="305"/>
      <c r="B3" s="317" t="s">
        <v>175</v>
      </c>
      <c r="C3" s="213" t="s">
        <v>116</v>
      </c>
      <c r="D3" s="314" t="s">
        <v>131</v>
      </c>
      <c r="E3" s="315"/>
      <c r="F3" s="315"/>
      <c r="G3" s="315"/>
      <c r="H3" s="316"/>
      <c r="I3" s="214" t="s">
        <v>61</v>
      </c>
    </row>
    <row r="4" spans="1:9" ht="15" customHeight="1" x14ac:dyDescent="0.25">
      <c r="A4" s="306"/>
      <c r="B4" s="318"/>
      <c r="C4" s="310" t="s">
        <v>117</v>
      </c>
      <c r="D4" s="310" t="s">
        <v>118</v>
      </c>
      <c r="E4" s="310" t="s">
        <v>119</v>
      </c>
      <c r="F4" s="310" t="s">
        <v>120</v>
      </c>
      <c r="G4" s="310" t="s">
        <v>121</v>
      </c>
      <c r="H4" s="310" t="s">
        <v>122</v>
      </c>
      <c r="I4" s="308" t="s">
        <v>124</v>
      </c>
    </row>
    <row r="5" spans="1:9" ht="15" customHeight="1" x14ac:dyDescent="0.25">
      <c r="A5" s="306"/>
      <c r="B5" s="318"/>
      <c r="C5" s="311"/>
      <c r="D5" s="311"/>
      <c r="E5" s="311"/>
      <c r="F5" s="311"/>
      <c r="G5" s="311"/>
      <c r="H5" s="311"/>
      <c r="I5" s="309"/>
    </row>
    <row r="6" spans="1:9" ht="15" customHeight="1" x14ac:dyDescent="0.25">
      <c r="A6" s="306"/>
      <c r="B6" s="318"/>
      <c r="C6" s="311"/>
      <c r="D6" s="311"/>
      <c r="E6" s="311"/>
      <c r="F6" s="311"/>
      <c r="G6" s="311"/>
      <c r="H6" s="311"/>
      <c r="I6" s="309"/>
    </row>
    <row r="7" spans="1:9" ht="15" customHeight="1" x14ac:dyDescent="0.25">
      <c r="A7" s="306"/>
      <c r="B7" s="318"/>
      <c r="C7" s="311"/>
      <c r="D7" s="311"/>
      <c r="E7" s="311"/>
      <c r="F7" s="311"/>
      <c r="G7" s="311"/>
      <c r="H7" s="311"/>
      <c r="I7" s="309"/>
    </row>
    <row r="8" spans="1:9" ht="15" customHeight="1" x14ac:dyDescent="0.25">
      <c r="A8" s="306"/>
      <c r="B8" s="318"/>
      <c r="C8" s="311"/>
      <c r="D8" s="311"/>
      <c r="E8" s="311"/>
      <c r="F8" s="311"/>
      <c r="G8" s="311"/>
      <c r="H8" s="311"/>
      <c r="I8" s="309"/>
    </row>
    <row r="9" spans="1:9" ht="15" customHeight="1" x14ac:dyDescent="0.25">
      <c r="A9" s="306"/>
      <c r="B9" s="318"/>
      <c r="C9" s="311"/>
      <c r="D9" s="311"/>
      <c r="E9" s="311"/>
      <c r="F9" s="311"/>
      <c r="G9" s="311"/>
      <c r="H9" s="311"/>
      <c r="I9" s="309"/>
    </row>
    <row r="10" spans="1:9" ht="15" customHeight="1" x14ac:dyDescent="0.25">
      <c r="A10" s="306"/>
      <c r="B10" s="318"/>
      <c r="C10" s="311"/>
      <c r="D10" s="311"/>
      <c r="E10" s="311"/>
      <c r="F10" s="311"/>
      <c r="G10" s="311"/>
      <c r="H10" s="311"/>
      <c r="I10" s="309"/>
    </row>
    <row r="11" spans="1:9" ht="15" customHeight="1" x14ac:dyDescent="0.25">
      <c r="A11" s="306"/>
      <c r="B11" s="318"/>
      <c r="C11" s="311"/>
      <c r="D11" s="311"/>
      <c r="E11" s="311"/>
      <c r="F11" s="311"/>
      <c r="G11" s="311"/>
      <c r="H11" s="311"/>
      <c r="I11" s="309"/>
    </row>
    <row r="12" spans="1:9" ht="15" customHeight="1" x14ac:dyDescent="0.25">
      <c r="A12" s="306"/>
      <c r="B12" s="318"/>
      <c r="C12" s="311"/>
      <c r="D12" s="311"/>
      <c r="E12" s="311"/>
      <c r="F12" s="311"/>
      <c r="G12" s="311"/>
      <c r="H12" s="311"/>
      <c r="I12" s="309"/>
    </row>
    <row r="13" spans="1:9" ht="15" customHeight="1" x14ac:dyDescent="0.25">
      <c r="A13" s="306"/>
      <c r="B13" s="318"/>
      <c r="C13" s="311"/>
      <c r="D13" s="311"/>
      <c r="E13" s="311"/>
      <c r="F13" s="311"/>
      <c r="G13" s="311"/>
      <c r="H13" s="311"/>
      <c r="I13" s="309"/>
    </row>
    <row r="14" spans="1:9" ht="15" customHeight="1" x14ac:dyDescent="0.25">
      <c r="A14" s="306"/>
      <c r="B14" s="318"/>
      <c r="C14" s="311"/>
      <c r="D14" s="311"/>
      <c r="E14" s="311"/>
      <c r="F14" s="311"/>
      <c r="G14" s="311"/>
      <c r="H14" s="311"/>
      <c r="I14" s="309"/>
    </row>
    <row r="15" spans="1:9" ht="15" customHeight="1" x14ac:dyDescent="0.25">
      <c r="A15" s="306"/>
      <c r="B15" s="318"/>
      <c r="C15" s="311"/>
      <c r="D15" s="311"/>
      <c r="E15" s="311"/>
      <c r="F15" s="311"/>
      <c r="G15" s="311"/>
      <c r="H15" s="311"/>
      <c r="I15" s="309"/>
    </row>
    <row r="16" spans="1:9" ht="54" customHeight="1" x14ac:dyDescent="0.25">
      <c r="A16" s="306"/>
      <c r="B16" s="318"/>
      <c r="C16" s="311"/>
      <c r="D16" s="311"/>
      <c r="E16" s="311"/>
      <c r="F16" s="311"/>
      <c r="G16" s="311"/>
      <c r="H16" s="311"/>
      <c r="I16" s="309"/>
    </row>
    <row r="17" spans="1:9" ht="66" hidden="1" customHeight="1" x14ac:dyDescent="0.25">
      <c r="A17" s="307"/>
      <c r="B17" s="318"/>
      <c r="C17" s="311"/>
      <c r="D17" s="311"/>
      <c r="E17" s="311"/>
      <c r="F17" s="311"/>
      <c r="G17" s="311"/>
      <c r="H17" s="311"/>
      <c r="I17" s="309"/>
    </row>
    <row r="18" spans="1:9" ht="201.75" customHeight="1" x14ac:dyDescent="0.25">
      <c r="A18" s="80">
        <v>1</v>
      </c>
      <c r="B18" s="215" t="s">
        <v>176</v>
      </c>
      <c r="C18" s="199">
        <v>2</v>
      </c>
      <c r="D18" s="200">
        <v>2</v>
      </c>
      <c r="E18" s="199">
        <v>2</v>
      </c>
      <c r="F18" s="199">
        <v>2</v>
      </c>
      <c r="G18" s="199">
        <v>2</v>
      </c>
      <c r="H18" s="199">
        <v>2</v>
      </c>
      <c r="I18" s="216">
        <v>2</v>
      </c>
    </row>
    <row r="19" spans="1:9" ht="151.5" customHeight="1" x14ac:dyDescent="0.25">
      <c r="A19" s="79">
        <v>2</v>
      </c>
      <c r="B19" s="215" t="s">
        <v>125</v>
      </c>
      <c r="C19" s="199">
        <v>3</v>
      </c>
      <c r="D19" s="199">
        <v>3</v>
      </c>
      <c r="E19" s="199">
        <v>3</v>
      </c>
      <c r="F19" s="199">
        <v>3</v>
      </c>
      <c r="G19" s="201">
        <v>3</v>
      </c>
      <c r="H19" s="201">
        <v>3</v>
      </c>
      <c r="I19" s="217">
        <v>3</v>
      </c>
    </row>
    <row r="20" spans="1:9" ht="75" x14ac:dyDescent="0.25">
      <c r="A20" s="78">
        <v>5</v>
      </c>
      <c r="B20" s="219" t="s">
        <v>127</v>
      </c>
      <c r="C20" s="207">
        <v>2</v>
      </c>
      <c r="D20" s="209">
        <v>3</v>
      </c>
      <c r="E20" s="203">
        <v>3</v>
      </c>
      <c r="F20" s="203">
        <v>3</v>
      </c>
      <c r="G20" s="202">
        <v>3</v>
      </c>
      <c r="H20" s="202">
        <v>3</v>
      </c>
      <c r="I20" s="220">
        <v>3</v>
      </c>
    </row>
    <row r="21" spans="1:9" ht="93.75" x14ac:dyDescent="0.25">
      <c r="A21" s="77">
        <v>6</v>
      </c>
      <c r="B21" s="221" t="s">
        <v>126</v>
      </c>
      <c r="C21" s="207">
        <v>3</v>
      </c>
      <c r="D21" s="210">
        <v>3</v>
      </c>
      <c r="E21" s="205">
        <v>3</v>
      </c>
      <c r="F21" s="205">
        <v>3</v>
      </c>
      <c r="G21" s="206">
        <v>3</v>
      </c>
      <c r="H21" s="206">
        <v>3</v>
      </c>
      <c r="I21" s="222">
        <v>3</v>
      </c>
    </row>
    <row r="22" spans="1:9" ht="165" customHeight="1" x14ac:dyDescent="0.25">
      <c r="A22" s="77">
        <v>7</v>
      </c>
      <c r="B22" s="223" t="s">
        <v>115</v>
      </c>
      <c r="C22" s="207">
        <v>2</v>
      </c>
      <c r="D22" s="211">
        <v>2</v>
      </c>
      <c r="E22" s="207">
        <v>2</v>
      </c>
      <c r="F22" s="207">
        <v>2</v>
      </c>
      <c r="G22" s="204">
        <v>2</v>
      </c>
      <c r="H22" s="204">
        <v>2</v>
      </c>
      <c r="I22" s="218">
        <v>2</v>
      </c>
    </row>
    <row r="23" spans="1:9" ht="212.25" customHeight="1" x14ac:dyDescent="0.25">
      <c r="A23" s="77">
        <v>8</v>
      </c>
      <c r="B23" s="223" t="s">
        <v>128</v>
      </c>
      <c r="C23" s="207">
        <v>3</v>
      </c>
      <c r="D23" s="211">
        <v>3</v>
      </c>
      <c r="E23" s="207">
        <v>3</v>
      </c>
      <c r="F23" s="207"/>
      <c r="G23" s="208">
        <v>3</v>
      </c>
      <c r="H23" s="208">
        <v>3</v>
      </c>
      <c r="I23" s="224">
        <v>3</v>
      </c>
    </row>
    <row r="24" spans="1:9" ht="117" customHeight="1" x14ac:dyDescent="0.25">
      <c r="A24" s="77">
        <v>9</v>
      </c>
      <c r="B24" s="223" t="s">
        <v>129</v>
      </c>
      <c r="C24" s="207">
        <v>2</v>
      </c>
      <c r="D24" s="211">
        <v>3</v>
      </c>
      <c r="E24" s="207">
        <v>3</v>
      </c>
      <c r="F24" s="207">
        <v>3</v>
      </c>
      <c r="G24" s="208">
        <v>3</v>
      </c>
      <c r="H24" s="208">
        <v>3</v>
      </c>
      <c r="I24" s="224">
        <v>3</v>
      </c>
    </row>
    <row r="25" spans="1:9" ht="198" customHeight="1" thickBot="1" x14ac:dyDescent="0.3">
      <c r="A25" s="77">
        <v>10</v>
      </c>
      <c r="B25" s="225" t="s">
        <v>130</v>
      </c>
      <c r="C25" s="226">
        <v>2</v>
      </c>
      <c r="D25" s="227">
        <v>2</v>
      </c>
      <c r="E25" s="228">
        <v>2</v>
      </c>
      <c r="F25" s="228">
        <v>2</v>
      </c>
      <c r="G25" s="229">
        <v>2</v>
      </c>
      <c r="H25" s="229">
        <v>2</v>
      </c>
      <c r="I25" s="230">
        <v>2</v>
      </c>
    </row>
    <row r="26" spans="1:9" x14ac:dyDescent="0.25">
      <c r="A26" s="75"/>
      <c r="B26" s="76"/>
      <c r="C26" s="76"/>
      <c r="D26" s="76"/>
      <c r="E26" s="76"/>
      <c r="F26" s="76"/>
      <c r="G26" s="76"/>
      <c r="H26" s="76"/>
      <c r="I26" s="76"/>
    </row>
  </sheetData>
  <mergeCells count="12">
    <mergeCell ref="B1:H1"/>
    <mergeCell ref="A3:A17"/>
    <mergeCell ref="I4:I17"/>
    <mergeCell ref="H4:H17"/>
    <mergeCell ref="G4:G17"/>
    <mergeCell ref="F4:F17"/>
    <mergeCell ref="E4:E17"/>
    <mergeCell ref="F2:I2"/>
    <mergeCell ref="D4:D17"/>
    <mergeCell ref="C4:C17"/>
    <mergeCell ref="D3:H3"/>
    <mergeCell ref="B3:B17"/>
  </mergeCells>
  <pageMargins left="0.7" right="0.7" top="0.75" bottom="0.75" header="0.3" footer="0.3"/>
  <pageSetup paperSize="9" scale="50"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topLeftCell="A10" workbookViewId="0">
      <selection activeCell="F39" sqref="F39"/>
    </sheetView>
  </sheetViews>
  <sheetFormatPr defaultRowHeight="15" x14ac:dyDescent="0.25"/>
  <cols>
    <col min="2" max="2" width="45.7109375" customWidth="1"/>
    <col min="3" max="3" width="33.28515625" customWidth="1"/>
    <col min="4" max="4" width="25.7109375" customWidth="1"/>
    <col min="5" max="5" width="34.85546875" customWidth="1"/>
    <col min="6" max="6" width="30.28515625" customWidth="1"/>
    <col min="7" max="7" width="49.5703125" customWidth="1"/>
    <col min="8" max="8" width="29.42578125" customWidth="1"/>
    <col min="9" max="9" width="25.28515625" customWidth="1"/>
  </cols>
  <sheetData>
    <row r="1" spans="1:9" ht="15.75" x14ac:dyDescent="0.25">
      <c r="A1" s="77"/>
      <c r="B1" s="325" t="s">
        <v>132</v>
      </c>
      <c r="C1" s="326"/>
      <c r="D1" s="326"/>
      <c r="E1" s="326"/>
      <c r="F1" s="326"/>
      <c r="G1" s="326"/>
      <c r="H1" s="326"/>
      <c r="I1" s="81"/>
    </row>
    <row r="2" spans="1:9" ht="56.25" customHeight="1" x14ac:dyDescent="0.25">
      <c r="A2" s="327"/>
      <c r="B2" s="330" t="s">
        <v>153</v>
      </c>
      <c r="C2" s="82" t="s">
        <v>116</v>
      </c>
      <c r="D2" s="331" t="s">
        <v>131</v>
      </c>
      <c r="E2" s="332"/>
      <c r="F2" s="332"/>
      <c r="G2" s="332"/>
      <c r="H2" s="333"/>
      <c r="I2" s="81" t="s">
        <v>61</v>
      </c>
    </row>
    <row r="3" spans="1:9" x14ac:dyDescent="0.25">
      <c r="A3" s="328"/>
      <c r="B3" s="330"/>
      <c r="C3" s="322" t="s">
        <v>117</v>
      </c>
      <c r="D3" s="322" t="s">
        <v>118</v>
      </c>
      <c r="E3" s="322" t="s">
        <v>119</v>
      </c>
      <c r="F3" s="322" t="s">
        <v>120</v>
      </c>
      <c r="G3" s="322" t="s">
        <v>121</v>
      </c>
      <c r="H3" s="322" t="s">
        <v>122</v>
      </c>
      <c r="I3" s="322" t="s">
        <v>124</v>
      </c>
    </row>
    <row r="4" spans="1:9" x14ac:dyDescent="0.25">
      <c r="A4" s="328"/>
      <c r="B4" s="330"/>
      <c r="C4" s="323"/>
      <c r="D4" s="323"/>
      <c r="E4" s="323"/>
      <c r="F4" s="323"/>
      <c r="G4" s="323"/>
      <c r="H4" s="323"/>
      <c r="I4" s="323"/>
    </row>
    <row r="5" spans="1:9" x14ac:dyDescent="0.25">
      <c r="A5" s="328"/>
      <c r="B5" s="330"/>
      <c r="C5" s="323"/>
      <c r="D5" s="323"/>
      <c r="E5" s="323"/>
      <c r="F5" s="323"/>
      <c r="G5" s="323"/>
      <c r="H5" s="323"/>
      <c r="I5" s="323"/>
    </row>
    <row r="6" spans="1:9" x14ac:dyDescent="0.25">
      <c r="A6" s="328"/>
      <c r="B6" s="330"/>
      <c r="C6" s="323"/>
      <c r="D6" s="323"/>
      <c r="E6" s="323"/>
      <c r="F6" s="323"/>
      <c r="G6" s="323"/>
      <c r="H6" s="323"/>
      <c r="I6" s="323"/>
    </row>
    <row r="7" spans="1:9" x14ac:dyDescent="0.25">
      <c r="A7" s="328"/>
      <c r="B7" s="330"/>
      <c r="C7" s="323"/>
      <c r="D7" s="323"/>
      <c r="E7" s="323"/>
      <c r="F7" s="323"/>
      <c r="G7" s="323"/>
      <c r="H7" s="323"/>
      <c r="I7" s="323"/>
    </row>
    <row r="8" spans="1:9" x14ac:dyDescent="0.25">
      <c r="A8" s="328"/>
      <c r="B8" s="330"/>
      <c r="C8" s="323"/>
      <c r="D8" s="323"/>
      <c r="E8" s="323"/>
      <c r="F8" s="323"/>
      <c r="G8" s="323"/>
      <c r="H8" s="323"/>
      <c r="I8" s="323"/>
    </row>
    <row r="9" spans="1:9" x14ac:dyDescent="0.25">
      <c r="A9" s="328"/>
      <c r="B9" s="330"/>
      <c r="C9" s="323"/>
      <c r="D9" s="323"/>
      <c r="E9" s="323"/>
      <c r="F9" s="323"/>
      <c r="G9" s="323"/>
      <c r="H9" s="323"/>
      <c r="I9" s="323"/>
    </row>
    <row r="10" spans="1:9" x14ac:dyDescent="0.25">
      <c r="A10" s="328"/>
      <c r="B10" s="330"/>
      <c r="C10" s="323"/>
      <c r="D10" s="323"/>
      <c r="E10" s="323"/>
      <c r="F10" s="323"/>
      <c r="G10" s="323"/>
      <c r="H10" s="323"/>
      <c r="I10" s="323"/>
    </row>
    <row r="11" spans="1:9" ht="2.25" customHeight="1" x14ac:dyDescent="0.25">
      <c r="A11" s="328"/>
      <c r="B11" s="330"/>
      <c r="C11" s="323"/>
      <c r="D11" s="323"/>
      <c r="E11" s="323"/>
      <c r="F11" s="323"/>
      <c r="G11" s="323"/>
      <c r="H11" s="323"/>
      <c r="I11" s="323"/>
    </row>
    <row r="12" spans="1:9" ht="6" hidden="1" customHeight="1" x14ac:dyDescent="0.25">
      <c r="A12" s="328"/>
      <c r="B12" s="330"/>
      <c r="C12" s="323"/>
      <c r="D12" s="323"/>
      <c r="E12" s="323"/>
      <c r="F12" s="323"/>
      <c r="G12" s="323"/>
      <c r="H12" s="323"/>
      <c r="I12" s="323"/>
    </row>
    <row r="13" spans="1:9" ht="12" hidden="1" customHeight="1" x14ac:dyDescent="0.25">
      <c r="A13" s="328"/>
      <c r="B13" s="330"/>
      <c r="C13" s="323"/>
      <c r="D13" s="323"/>
      <c r="E13" s="323"/>
      <c r="F13" s="323"/>
      <c r="G13" s="323"/>
      <c r="H13" s="323"/>
      <c r="I13" s="323"/>
    </row>
    <row r="14" spans="1:9" ht="9" hidden="1" customHeight="1" x14ac:dyDescent="0.25">
      <c r="A14" s="328"/>
      <c r="B14" s="330"/>
      <c r="C14" s="323"/>
      <c r="D14" s="323"/>
      <c r="E14" s="323"/>
      <c r="F14" s="323"/>
      <c r="G14" s="323"/>
      <c r="H14" s="323"/>
      <c r="I14" s="323"/>
    </row>
    <row r="15" spans="1:9" ht="21" hidden="1" customHeight="1" x14ac:dyDescent="0.25">
      <c r="A15" s="329"/>
      <c r="B15" s="330"/>
      <c r="C15" s="324"/>
      <c r="D15" s="324"/>
      <c r="E15" s="324"/>
      <c r="F15" s="324"/>
      <c r="G15" s="324"/>
      <c r="H15" s="324"/>
      <c r="I15" s="324"/>
    </row>
    <row r="16" spans="1:9" ht="21" customHeight="1" x14ac:dyDescent="0.25">
      <c r="A16" s="125"/>
      <c r="B16" s="126"/>
      <c r="C16" s="319" t="s">
        <v>154</v>
      </c>
      <c r="D16" s="320"/>
      <c r="E16" s="320"/>
      <c r="F16" s="320"/>
      <c r="G16" s="320"/>
      <c r="H16" s="320"/>
      <c r="I16" s="321"/>
    </row>
    <row r="17" spans="1:9" ht="17.25" customHeight="1" thickBot="1" x14ac:dyDescent="0.35">
      <c r="A17" s="83">
        <v>1</v>
      </c>
      <c r="B17" s="84">
        <v>2</v>
      </c>
      <c r="C17" s="85">
        <v>3</v>
      </c>
      <c r="D17" s="85">
        <v>4</v>
      </c>
      <c r="E17" s="85">
        <v>5</v>
      </c>
      <c r="F17" s="85">
        <v>6</v>
      </c>
      <c r="G17" s="85">
        <v>7</v>
      </c>
      <c r="H17" s="85">
        <v>8</v>
      </c>
      <c r="I17" s="85">
        <v>9</v>
      </c>
    </row>
    <row r="18" spans="1:9" ht="19.5" thickBot="1" x14ac:dyDescent="0.45">
      <c r="A18" s="88">
        <v>1</v>
      </c>
      <c r="B18" s="61" t="s">
        <v>45</v>
      </c>
      <c r="C18" s="89">
        <v>2</v>
      </c>
      <c r="D18" s="89"/>
      <c r="E18" s="89">
        <v>2</v>
      </c>
      <c r="F18" s="89">
        <v>2</v>
      </c>
      <c r="G18" s="89">
        <v>2</v>
      </c>
      <c r="H18" s="89">
        <v>2</v>
      </c>
      <c r="I18" s="89"/>
    </row>
    <row r="19" spans="1:9" ht="19.5" thickBot="1" x14ac:dyDescent="0.45">
      <c r="A19" s="90">
        <v>2</v>
      </c>
      <c r="B19" s="59" t="s">
        <v>46</v>
      </c>
      <c r="C19" s="89">
        <v>2</v>
      </c>
      <c r="D19" s="89">
        <v>2</v>
      </c>
      <c r="E19" s="89"/>
      <c r="F19" s="89">
        <v>2</v>
      </c>
      <c r="G19" s="89">
        <v>2</v>
      </c>
      <c r="H19" s="89">
        <v>2</v>
      </c>
      <c r="I19" s="89">
        <v>2</v>
      </c>
    </row>
    <row r="20" spans="1:9" ht="36.75" thickBot="1" x14ac:dyDescent="0.45">
      <c r="A20" s="91">
        <v>3</v>
      </c>
      <c r="B20" s="60" t="s">
        <v>76</v>
      </c>
      <c r="C20" s="89">
        <v>2</v>
      </c>
      <c r="D20" s="89">
        <v>2</v>
      </c>
      <c r="E20" s="92">
        <v>2</v>
      </c>
      <c r="F20" s="92">
        <v>2</v>
      </c>
      <c r="G20" s="89">
        <v>2</v>
      </c>
      <c r="H20" s="89">
        <v>2</v>
      </c>
      <c r="I20" s="89">
        <v>2</v>
      </c>
    </row>
    <row r="21" spans="1:9" ht="19.5" thickBot="1" x14ac:dyDescent="0.45">
      <c r="A21" s="91">
        <v>4</v>
      </c>
      <c r="B21" s="60" t="s">
        <v>146</v>
      </c>
      <c r="C21" s="89">
        <v>2</v>
      </c>
      <c r="D21" s="89">
        <v>2</v>
      </c>
      <c r="E21" s="89"/>
      <c r="F21" s="89">
        <v>2</v>
      </c>
      <c r="G21" s="89">
        <v>2</v>
      </c>
      <c r="H21" s="89">
        <v>2</v>
      </c>
      <c r="I21" s="89"/>
    </row>
    <row r="22" spans="1:9" ht="36.75" thickBot="1" x14ac:dyDescent="0.45">
      <c r="A22" s="93">
        <v>5</v>
      </c>
      <c r="B22" s="65" t="s">
        <v>53</v>
      </c>
      <c r="C22" s="89">
        <v>2</v>
      </c>
      <c r="D22" s="89"/>
      <c r="E22" s="89">
        <v>2</v>
      </c>
      <c r="F22" s="89">
        <v>2</v>
      </c>
      <c r="G22" s="89">
        <v>2</v>
      </c>
      <c r="H22" s="89">
        <v>2</v>
      </c>
      <c r="I22" s="89"/>
    </row>
    <row r="23" spans="1:9" ht="19.5" thickBot="1" x14ac:dyDescent="0.45">
      <c r="A23" s="94">
        <v>6</v>
      </c>
      <c r="B23" s="66" t="s">
        <v>39</v>
      </c>
      <c r="C23" s="89">
        <v>2</v>
      </c>
      <c r="D23" s="89"/>
      <c r="E23" s="89">
        <v>2</v>
      </c>
      <c r="F23" s="89">
        <v>2</v>
      </c>
      <c r="G23" s="89">
        <v>2</v>
      </c>
      <c r="H23" s="89"/>
      <c r="I23" s="89"/>
    </row>
    <row r="24" spans="1:9" ht="18.75" x14ac:dyDescent="0.4">
      <c r="A24" s="94">
        <v>7</v>
      </c>
      <c r="B24" s="67" t="s">
        <v>6</v>
      </c>
      <c r="C24" s="89">
        <v>2</v>
      </c>
      <c r="D24" s="89"/>
      <c r="E24" s="89"/>
      <c r="F24" s="89">
        <v>2</v>
      </c>
      <c r="G24" s="89">
        <v>2</v>
      </c>
      <c r="H24" s="89">
        <v>2</v>
      </c>
      <c r="I24" s="89">
        <v>2</v>
      </c>
    </row>
    <row r="25" spans="1:9" ht="18.75" x14ac:dyDescent="0.4">
      <c r="A25" s="94">
        <v>8</v>
      </c>
      <c r="B25" s="69" t="s">
        <v>48</v>
      </c>
      <c r="C25" s="89">
        <v>2</v>
      </c>
      <c r="D25" s="89">
        <v>2</v>
      </c>
      <c r="E25" s="89"/>
      <c r="F25" s="89">
        <v>2</v>
      </c>
      <c r="G25" s="89">
        <v>2</v>
      </c>
      <c r="H25" s="89">
        <v>2</v>
      </c>
      <c r="I25" s="89"/>
    </row>
    <row r="26" spans="1:9" ht="19.5" thickBot="1" x14ac:dyDescent="0.45">
      <c r="A26" s="94">
        <v>9</v>
      </c>
      <c r="B26" s="70" t="s">
        <v>60</v>
      </c>
      <c r="C26" s="89">
        <v>2</v>
      </c>
      <c r="D26" s="89">
        <v>2</v>
      </c>
      <c r="E26" s="89">
        <v>2</v>
      </c>
      <c r="F26" s="89">
        <v>2</v>
      </c>
      <c r="G26" s="89"/>
      <c r="H26" s="89">
        <v>2</v>
      </c>
      <c r="I26" s="89"/>
    </row>
    <row r="27" spans="1:9" ht="19.5" thickBot="1" x14ac:dyDescent="0.45">
      <c r="A27" s="95">
        <v>10</v>
      </c>
      <c r="B27" s="70" t="s">
        <v>138</v>
      </c>
      <c r="C27" s="96">
        <v>2</v>
      </c>
      <c r="D27" s="96">
        <v>2</v>
      </c>
      <c r="E27" s="96">
        <v>2</v>
      </c>
      <c r="F27" s="22">
        <v>2</v>
      </c>
      <c r="G27" s="22"/>
      <c r="H27" s="22">
        <v>2</v>
      </c>
      <c r="I27" s="22"/>
    </row>
    <row r="28" spans="1:9" ht="19.5" thickBot="1" x14ac:dyDescent="0.45">
      <c r="A28" s="97">
        <v>11</v>
      </c>
      <c r="B28" s="66" t="s">
        <v>51</v>
      </c>
      <c r="C28" s="89">
        <v>3</v>
      </c>
      <c r="D28" s="89">
        <v>3</v>
      </c>
      <c r="E28" s="89">
        <v>3</v>
      </c>
      <c r="F28" s="98">
        <v>3</v>
      </c>
      <c r="G28" s="22">
        <v>3</v>
      </c>
      <c r="H28" s="22">
        <v>3</v>
      </c>
      <c r="I28" s="22"/>
    </row>
    <row r="29" spans="1:9" ht="18.75" x14ac:dyDescent="0.4">
      <c r="A29" s="97">
        <v>12</v>
      </c>
      <c r="B29" s="117" t="s">
        <v>59</v>
      </c>
      <c r="C29" s="89">
        <v>3</v>
      </c>
      <c r="D29" s="89">
        <v>3</v>
      </c>
      <c r="E29" s="89">
        <v>3</v>
      </c>
      <c r="F29" s="98">
        <v>3</v>
      </c>
      <c r="G29" s="22">
        <v>3</v>
      </c>
      <c r="H29" s="22"/>
      <c r="I29" s="22"/>
    </row>
    <row r="30" spans="1:9" ht="18.75" x14ac:dyDescent="0.4">
      <c r="A30" s="97">
        <v>13</v>
      </c>
      <c r="B30" s="118" t="s">
        <v>77</v>
      </c>
      <c r="C30" s="89">
        <v>3</v>
      </c>
      <c r="D30" s="89">
        <v>3</v>
      </c>
      <c r="E30" s="89">
        <v>3</v>
      </c>
      <c r="F30" s="98">
        <v>3</v>
      </c>
      <c r="G30" s="22">
        <v>3</v>
      </c>
      <c r="H30" s="22"/>
      <c r="I30" s="22"/>
    </row>
    <row r="31" spans="1:9" ht="18.75" x14ac:dyDescent="0.4">
      <c r="A31" s="97">
        <v>14</v>
      </c>
      <c r="B31" s="118" t="s">
        <v>49</v>
      </c>
      <c r="C31" s="89">
        <v>3</v>
      </c>
      <c r="D31" s="89">
        <v>3</v>
      </c>
      <c r="E31" s="89">
        <v>3</v>
      </c>
      <c r="F31" s="98">
        <v>3</v>
      </c>
      <c r="G31" s="22"/>
      <c r="H31" s="22"/>
      <c r="I31" s="22"/>
    </row>
    <row r="32" spans="1:9" ht="18.75" x14ac:dyDescent="0.4">
      <c r="A32" s="97">
        <v>15</v>
      </c>
      <c r="B32" s="103" t="s">
        <v>139</v>
      </c>
      <c r="C32" s="89">
        <v>3</v>
      </c>
      <c r="D32" s="89">
        <v>3</v>
      </c>
      <c r="E32" s="89">
        <v>3</v>
      </c>
      <c r="F32" s="98">
        <v>3</v>
      </c>
      <c r="G32" s="22">
        <v>3</v>
      </c>
      <c r="H32" s="22">
        <v>3</v>
      </c>
      <c r="I32" s="22"/>
    </row>
    <row r="33" spans="1:9" ht="19.5" thickBot="1" x14ac:dyDescent="0.45">
      <c r="A33" s="97">
        <v>16</v>
      </c>
      <c r="B33" s="119" t="s">
        <v>59</v>
      </c>
      <c r="C33" s="89">
        <v>3</v>
      </c>
      <c r="D33" s="89">
        <v>3</v>
      </c>
      <c r="E33" s="89">
        <v>3</v>
      </c>
      <c r="F33" s="98">
        <v>3</v>
      </c>
      <c r="G33" s="22">
        <v>3</v>
      </c>
      <c r="H33" s="22">
        <v>3</v>
      </c>
      <c r="I33" s="22"/>
    </row>
    <row r="34" spans="1:9" ht="19.5" thickBot="1" x14ac:dyDescent="0.45">
      <c r="A34" s="97">
        <v>17</v>
      </c>
      <c r="B34" s="120" t="s">
        <v>52</v>
      </c>
      <c r="C34" s="89">
        <v>3</v>
      </c>
      <c r="D34" s="89">
        <v>3</v>
      </c>
      <c r="E34" s="89">
        <v>3</v>
      </c>
      <c r="F34" s="98">
        <v>3</v>
      </c>
      <c r="G34" s="22">
        <v>3</v>
      </c>
      <c r="H34" s="22">
        <v>3</v>
      </c>
      <c r="I34" s="22">
        <v>3</v>
      </c>
    </row>
    <row r="35" spans="1:9" ht="19.5" thickBot="1" x14ac:dyDescent="0.45">
      <c r="A35" s="97">
        <v>18</v>
      </c>
      <c r="B35" s="119" t="s">
        <v>54</v>
      </c>
      <c r="C35" s="89">
        <v>3</v>
      </c>
      <c r="D35" s="89"/>
      <c r="E35" s="89"/>
      <c r="F35" s="98"/>
      <c r="G35" s="22">
        <v>3</v>
      </c>
      <c r="H35" s="22">
        <v>3</v>
      </c>
      <c r="I35" s="22">
        <v>3</v>
      </c>
    </row>
    <row r="36" spans="1:9" ht="19.5" thickBot="1" x14ac:dyDescent="0.45">
      <c r="A36" s="97">
        <v>19</v>
      </c>
      <c r="B36" s="71" t="s">
        <v>113</v>
      </c>
      <c r="C36" s="89">
        <v>1</v>
      </c>
      <c r="D36" s="89"/>
      <c r="E36" s="89"/>
      <c r="F36" s="98"/>
      <c r="G36" s="22">
        <v>1</v>
      </c>
      <c r="H36" s="22">
        <v>2</v>
      </c>
      <c r="I36" s="22">
        <v>2</v>
      </c>
    </row>
    <row r="37" spans="1:9" ht="19.5" thickBot="1" x14ac:dyDescent="0.45">
      <c r="A37" s="97">
        <v>20</v>
      </c>
      <c r="B37" s="63" t="s">
        <v>198</v>
      </c>
      <c r="C37" s="89">
        <v>1</v>
      </c>
      <c r="D37" s="89"/>
      <c r="E37" s="89"/>
      <c r="F37" s="98"/>
      <c r="G37" s="22">
        <v>1</v>
      </c>
      <c r="H37" s="22">
        <v>1</v>
      </c>
      <c r="I37" s="22">
        <v>2</v>
      </c>
    </row>
    <row r="38" spans="1:9" ht="19.5" thickBot="1" x14ac:dyDescent="0.45">
      <c r="A38" s="97">
        <v>21</v>
      </c>
      <c r="B38" s="63" t="s">
        <v>199</v>
      </c>
      <c r="C38" s="89">
        <v>1</v>
      </c>
      <c r="D38" s="89"/>
      <c r="E38" s="89"/>
      <c r="F38" s="98">
        <v>1</v>
      </c>
      <c r="G38" s="22">
        <v>1</v>
      </c>
      <c r="H38" s="22">
        <v>1</v>
      </c>
      <c r="I38" s="22">
        <v>2</v>
      </c>
    </row>
    <row r="39" spans="1:9" ht="19.5" thickBot="1" x14ac:dyDescent="0.45">
      <c r="A39" s="101">
        <v>22</v>
      </c>
      <c r="B39" s="63" t="s">
        <v>200</v>
      </c>
      <c r="C39" s="89">
        <v>1</v>
      </c>
      <c r="D39" s="89"/>
      <c r="E39" s="89"/>
      <c r="F39" s="98">
        <v>1</v>
      </c>
      <c r="G39" s="22">
        <v>1</v>
      </c>
      <c r="H39" s="22">
        <v>1</v>
      </c>
      <c r="I39" s="127">
        <v>2</v>
      </c>
    </row>
    <row r="40" spans="1:9" ht="18.75" x14ac:dyDescent="0.4">
      <c r="A40" s="101"/>
      <c r="B40" s="35"/>
      <c r="C40" s="89"/>
      <c r="D40" s="89"/>
      <c r="E40" s="89"/>
      <c r="F40" s="99"/>
      <c r="G40" s="100"/>
      <c r="H40" s="100"/>
      <c r="I40" s="100"/>
    </row>
    <row r="41" spans="1:9" ht="18.75" x14ac:dyDescent="0.4">
      <c r="A41" s="101"/>
      <c r="B41" s="87"/>
      <c r="C41" s="101"/>
      <c r="D41" s="101"/>
      <c r="E41" s="101"/>
      <c r="F41" s="101"/>
      <c r="G41" s="101"/>
      <c r="H41" s="101"/>
      <c r="I41" s="101"/>
    </row>
    <row r="42" spans="1:9" ht="18.75" x14ac:dyDescent="0.4">
      <c r="A42" s="86"/>
      <c r="B42" s="87"/>
      <c r="C42" s="101"/>
      <c r="D42" s="101"/>
      <c r="E42" s="101"/>
      <c r="F42" s="101"/>
      <c r="G42" s="101"/>
      <c r="H42" s="101"/>
      <c r="I42" s="101"/>
    </row>
    <row r="43" spans="1:9" ht="18.75" x14ac:dyDescent="0.4">
      <c r="B43" s="87"/>
      <c r="C43" s="101"/>
      <c r="D43" s="101"/>
      <c r="E43" s="101"/>
      <c r="F43" s="101"/>
      <c r="G43" s="101"/>
      <c r="H43" s="101"/>
      <c r="I43" s="101"/>
    </row>
    <row r="44" spans="1:9" ht="18.75" x14ac:dyDescent="0.4">
      <c r="B44" s="86"/>
      <c r="C44" s="86"/>
      <c r="D44" s="86"/>
      <c r="E44" s="86"/>
      <c r="F44" s="86"/>
      <c r="G44" s="86"/>
      <c r="H44" s="86"/>
      <c r="I44" s="86"/>
    </row>
  </sheetData>
  <mergeCells count="12">
    <mergeCell ref="C16:I16"/>
    <mergeCell ref="I3:I15"/>
    <mergeCell ref="B1:H1"/>
    <mergeCell ref="A2:A15"/>
    <mergeCell ref="B2:B15"/>
    <mergeCell ref="D2:H2"/>
    <mergeCell ref="C3:C15"/>
    <mergeCell ref="D3:D15"/>
    <mergeCell ref="E3:E15"/>
    <mergeCell ref="F3:F15"/>
    <mergeCell ref="G3:G15"/>
    <mergeCell ref="H3:H15"/>
  </mergeCells>
  <pageMargins left="0.7" right="0.7" top="0.75" bottom="0.75" header="0.3" footer="0.3"/>
  <pageSetup paperSize="9" scale="46"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0"/>
  <sheetViews>
    <sheetView topLeftCell="K1" workbookViewId="0">
      <selection activeCell="G3" sqref="G3:G20"/>
    </sheetView>
  </sheetViews>
  <sheetFormatPr defaultRowHeight="15" x14ac:dyDescent="0.25"/>
  <cols>
    <col min="1" max="1" width="30" customWidth="1"/>
    <col min="2" max="2" width="32" customWidth="1"/>
    <col min="3" max="3" width="0.7109375" customWidth="1"/>
    <col min="4" max="4" width="32.28515625" customWidth="1"/>
    <col min="5" max="5" width="29.28515625" customWidth="1"/>
    <col min="6" max="6" width="1.140625" customWidth="1"/>
    <col min="7" max="7" width="30.5703125" customWidth="1"/>
    <col min="8" max="8" width="25.85546875" customWidth="1"/>
    <col min="9" max="9" width="1" customWidth="1"/>
    <col min="10" max="10" width="28.5703125" customWidth="1"/>
    <col min="11" max="11" width="30.7109375" customWidth="1"/>
    <col min="12" max="12" width="1.28515625" customWidth="1"/>
    <col min="13" max="13" width="23" customWidth="1"/>
    <col min="14" max="14" width="27" customWidth="1"/>
    <col min="15" max="15" width="1.28515625" customWidth="1"/>
    <col min="16" max="16" width="24.28515625" customWidth="1"/>
    <col min="17" max="17" width="23.5703125" customWidth="1"/>
    <col min="18" max="18" width="1.42578125" customWidth="1"/>
    <col min="19" max="19" width="28.140625" customWidth="1"/>
    <col min="20" max="20" width="26.42578125" customWidth="1"/>
  </cols>
  <sheetData>
    <row r="1" spans="1:20" ht="115.5" customHeight="1" thickBot="1" x14ac:dyDescent="0.3">
      <c r="A1" s="341" t="s">
        <v>155</v>
      </c>
      <c r="B1" s="342"/>
      <c r="C1" s="134"/>
      <c r="D1" s="341" t="s">
        <v>118</v>
      </c>
      <c r="E1" s="342"/>
      <c r="F1" s="133"/>
      <c r="G1" s="340" t="s">
        <v>119</v>
      </c>
      <c r="H1" s="340"/>
      <c r="I1" s="131"/>
      <c r="J1" s="343" t="s">
        <v>120</v>
      </c>
      <c r="K1" s="344"/>
      <c r="L1" s="131"/>
      <c r="M1" s="340" t="s">
        <v>121</v>
      </c>
      <c r="N1" s="340"/>
      <c r="O1" s="136"/>
      <c r="P1" s="340" t="s">
        <v>122</v>
      </c>
      <c r="Q1" s="340"/>
      <c r="R1" s="136"/>
      <c r="S1" s="340" t="s">
        <v>156</v>
      </c>
      <c r="T1" s="340"/>
    </row>
    <row r="2" spans="1:20" x14ac:dyDescent="0.25">
      <c r="A2" s="135"/>
      <c r="B2" s="135"/>
      <c r="C2" s="132"/>
      <c r="D2" s="135"/>
      <c r="E2" s="135"/>
      <c r="F2" s="132"/>
      <c r="G2" s="136"/>
      <c r="H2" s="136"/>
      <c r="I2" s="132"/>
      <c r="J2" s="136"/>
      <c r="K2" s="136"/>
      <c r="L2" s="132"/>
      <c r="M2" s="136"/>
      <c r="N2" s="136"/>
      <c r="O2" s="137"/>
      <c r="P2" s="136"/>
      <c r="Q2" s="136"/>
      <c r="R2" s="137"/>
      <c r="S2" s="136"/>
      <c r="T2" s="136"/>
    </row>
    <row r="3" spans="1:20" ht="52.5" customHeight="1" x14ac:dyDescent="0.25">
      <c r="A3" s="334" t="s">
        <v>144</v>
      </c>
      <c r="B3" s="334" t="s">
        <v>157</v>
      </c>
      <c r="C3" s="337"/>
      <c r="D3" s="334" t="s">
        <v>163</v>
      </c>
      <c r="E3" s="334" t="s">
        <v>159</v>
      </c>
      <c r="F3" s="337"/>
      <c r="G3" s="334" t="s">
        <v>162</v>
      </c>
      <c r="H3" s="334" t="s">
        <v>161</v>
      </c>
      <c r="I3" s="337"/>
      <c r="J3" s="334" t="s">
        <v>164</v>
      </c>
      <c r="K3" s="334" t="s">
        <v>160</v>
      </c>
      <c r="L3" s="337"/>
      <c r="M3" s="334" t="s">
        <v>158</v>
      </c>
      <c r="N3" s="334" t="s">
        <v>160</v>
      </c>
      <c r="O3" s="345"/>
      <c r="P3" s="334" t="s">
        <v>158</v>
      </c>
      <c r="Q3" s="334" t="s">
        <v>160</v>
      </c>
      <c r="R3" s="345"/>
      <c r="S3" s="334" t="s">
        <v>163</v>
      </c>
      <c r="T3" s="334" t="s">
        <v>161</v>
      </c>
    </row>
    <row r="4" spans="1:20" ht="42.75" customHeight="1" x14ac:dyDescent="0.25">
      <c r="A4" s="335"/>
      <c r="B4" s="335"/>
      <c r="C4" s="338"/>
      <c r="D4" s="335"/>
      <c r="E4" s="335"/>
      <c r="F4" s="338"/>
      <c r="G4" s="335"/>
      <c r="H4" s="335"/>
      <c r="I4" s="338"/>
      <c r="J4" s="335"/>
      <c r="K4" s="335"/>
      <c r="L4" s="338"/>
      <c r="M4" s="335"/>
      <c r="N4" s="335"/>
      <c r="O4" s="346"/>
      <c r="P4" s="335"/>
      <c r="Q4" s="335"/>
      <c r="R4" s="346"/>
      <c r="S4" s="335"/>
      <c r="T4" s="335"/>
    </row>
    <row r="5" spans="1:20" x14ac:dyDescent="0.25">
      <c r="A5" s="335"/>
      <c r="B5" s="335"/>
      <c r="C5" s="338"/>
      <c r="D5" s="335"/>
      <c r="E5" s="335"/>
      <c r="F5" s="338"/>
      <c r="G5" s="335"/>
      <c r="H5" s="335"/>
      <c r="I5" s="338"/>
      <c r="J5" s="335"/>
      <c r="K5" s="335"/>
      <c r="L5" s="338"/>
      <c r="M5" s="335"/>
      <c r="N5" s="335"/>
      <c r="O5" s="346"/>
      <c r="P5" s="335"/>
      <c r="Q5" s="335"/>
      <c r="R5" s="346"/>
      <c r="S5" s="335"/>
      <c r="T5" s="335"/>
    </row>
    <row r="6" spans="1:20" x14ac:dyDescent="0.25">
      <c r="A6" s="335"/>
      <c r="B6" s="335"/>
      <c r="C6" s="338"/>
      <c r="D6" s="335"/>
      <c r="E6" s="335"/>
      <c r="F6" s="338"/>
      <c r="G6" s="335"/>
      <c r="H6" s="335"/>
      <c r="I6" s="338"/>
      <c r="J6" s="335"/>
      <c r="K6" s="335"/>
      <c r="L6" s="338"/>
      <c r="M6" s="335"/>
      <c r="N6" s="335"/>
      <c r="O6" s="346"/>
      <c r="P6" s="335"/>
      <c r="Q6" s="335"/>
      <c r="R6" s="346"/>
      <c r="S6" s="335"/>
      <c r="T6" s="335"/>
    </row>
    <row r="7" spans="1:20" x14ac:dyDescent="0.25">
      <c r="A7" s="335"/>
      <c r="B7" s="335"/>
      <c r="C7" s="338"/>
      <c r="D7" s="335"/>
      <c r="E7" s="335"/>
      <c r="F7" s="338"/>
      <c r="G7" s="335"/>
      <c r="H7" s="335"/>
      <c r="I7" s="338"/>
      <c r="J7" s="335"/>
      <c r="K7" s="335"/>
      <c r="L7" s="338"/>
      <c r="M7" s="335"/>
      <c r="N7" s="335"/>
      <c r="O7" s="346"/>
      <c r="P7" s="335"/>
      <c r="Q7" s="335"/>
      <c r="R7" s="346"/>
      <c r="S7" s="335"/>
      <c r="T7" s="335"/>
    </row>
    <row r="8" spans="1:20" x14ac:dyDescent="0.25">
      <c r="A8" s="335"/>
      <c r="B8" s="335"/>
      <c r="C8" s="338"/>
      <c r="D8" s="335"/>
      <c r="E8" s="335"/>
      <c r="F8" s="338"/>
      <c r="G8" s="335"/>
      <c r="H8" s="335"/>
      <c r="I8" s="338"/>
      <c r="J8" s="335"/>
      <c r="K8" s="335"/>
      <c r="L8" s="338"/>
      <c r="M8" s="335"/>
      <c r="N8" s="335"/>
      <c r="O8" s="346"/>
      <c r="P8" s="335"/>
      <c r="Q8" s="335"/>
      <c r="R8" s="346"/>
      <c r="S8" s="335"/>
      <c r="T8" s="335"/>
    </row>
    <row r="9" spans="1:20" x14ac:dyDescent="0.25">
      <c r="A9" s="335"/>
      <c r="B9" s="335"/>
      <c r="C9" s="338"/>
      <c r="D9" s="335"/>
      <c r="E9" s="335"/>
      <c r="F9" s="338"/>
      <c r="G9" s="335"/>
      <c r="H9" s="335"/>
      <c r="I9" s="338"/>
      <c r="J9" s="335"/>
      <c r="K9" s="335"/>
      <c r="L9" s="338"/>
      <c r="M9" s="335"/>
      <c r="N9" s="335"/>
      <c r="O9" s="346"/>
      <c r="P9" s="335"/>
      <c r="Q9" s="335"/>
      <c r="R9" s="346"/>
      <c r="S9" s="335"/>
      <c r="T9" s="335"/>
    </row>
    <row r="10" spans="1:20" x14ac:dyDescent="0.25">
      <c r="A10" s="335"/>
      <c r="B10" s="335"/>
      <c r="C10" s="338"/>
      <c r="D10" s="335"/>
      <c r="E10" s="335"/>
      <c r="F10" s="338"/>
      <c r="G10" s="335"/>
      <c r="H10" s="335"/>
      <c r="I10" s="338"/>
      <c r="J10" s="335"/>
      <c r="K10" s="335"/>
      <c r="L10" s="338"/>
      <c r="M10" s="335"/>
      <c r="N10" s="335"/>
      <c r="O10" s="346"/>
      <c r="P10" s="335"/>
      <c r="Q10" s="335"/>
      <c r="R10" s="346"/>
      <c r="S10" s="335"/>
      <c r="T10" s="335"/>
    </row>
    <row r="11" spans="1:20" x14ac:dyDescent="0.25">
      <c r="A11" s="335"/>
      <c r="B11" s="335"/>
      <c r="C11" s="338"/>
      <c r="D11" s="335"/>
      <c r="E11" s="335"/>
      <c r="F11" s="338"/>
      <c r="G11" s="335"/>
      <c r="H11" s="335"/>
      <c r="I11" s="338"/>
      <c r="J11" s="335"/>
      <c r="K11" s="335"/>
      <c r="L11" s="338"/>
      <c r="M11" s="335"/>
      <c r="N11" s="335"/>
      <c r="O11" s="346"/>
      <c r="P11" s="335"/>
      <c r="Q11" s="335"/>
      <c r="R11" s="346"/>
      <c r="S11" s="335"/>
      <c r="T11" s="335"/>
    </row>
    <row r="12" spans="1:20" x14ac:dyDescent="0.25">
      <c r="A12" s="335"/>
      <c r="B12" s="335"/>
      <c r="C12" s="338"/>
      <c r="D12" s="335"/>
      <c r="E12" s="335"/>
      <c r="F12" s="338"/>
      <c r="G12" s="335"/>
      <c r="H12" s="335"/>
      <c r="I12" s="338"/>
      <c r="J12" s="335"/>
      <c r="K12" s="335"/>
      <c r="L12" s="338"/>
      <c r="M12" s="335"/>
      <c r="N12" s="335"/>
      <c r="O12" s="346"/>
      <c r="P12" s="335"/>
      <c r="Q12" s="335"/>
      <c r="R12" s="346"/>
      <c r="S12" s="335"/>
      <c r="T12" s="335"/>
    </row>
    <row r="13" spans="1:20" x14ac:dyDescent="0.25">
      <c r="A13" s="335"/>
      <c r="B13" s="335"/>
      <c r="C13" s="338"/>
      <c r="D13" s="335"/>
      <c r="E13" s="335"/>
      <c r="F13" s="338"/>
      <c r="G13" s="335"/>
      <c r="H13" s="335"/>
      <c r="I13" s="338"/>
      <c r="J13" s="335"/>
      <c r="K13" s="335"/>
      <c r="L13" s="338"/>
      <c r="M13" s="335"/>
      <c r="N13" s="335"/>
      <c r="O13" s="346"/>
      <c r="P13" s="335"/>
      <c r="Q13" s="335"/>
      <c r="R13" s="346"/>
      <c r="S13" s="335"/>
      <c r="T13" s="335"/>
    </row>
    <row r="14" spans="1:20" x14ac:dyDescent="0.25">
      <c r="A14" s="335"/>
      <c r="B14" s="335"/>
      <c r="C14" s="338"/>
      <c r="D14" s="335"/>
      <c r="E14" s="335"/>
      <c r="F14" s="338"/>
      <c r="G14" s="335"/>
      <c r="H14" s="335"/>
      <c r="I14" s="338"/>
      <c r="J14" s="335"/>
      <c r="K14" s="335"/>
      <c r="L14" s="338"/>
      <c r="M14" s="335"/>
      <c r="N14" s="335"/>
      <c r="O14" s="346"/>
      <c r="P14" s="335"/>
      <c r="Q14" s="335"/>
      <c r="R14" s="346"/>
      <c r="S14" s="335"/>
      <c r="T14" s="335"/>
    </row>
    <row r="15" spans="1:20" x14ac:dyDescent="0.25">
      <c r="A15" s="335"/>
      <c r="B15" s="335"/>
      <c r="C15" s="338"/>
      <c r="D15" s="335"/>
      <c r="E15" s="335"/>
      <c r="F15" s="338"/>
      <c r="G15" s="335"/>
      <c r="H15" s="335"/>
      <c r="I15" s="338"/>
      <c r="J15" s="335"/>
      <c r="K15" s="335"/>
      <c r="L15" s="338"/>
      <c r="M15" s="335"/>
      <c r="N15" s="335"/>
      <c r="O15" s="346"/>
      <c r="P15" s="335"/>
      <c r="Q15" s="335"/>
      <c r="R15" s="346"/>
      <c r="S15" s="335"/>
      <c r="T15" s="335"/>
    </row>
    <row r="16" spans="1:20" x14ac:dyDescent="0.25">
      <c r="A16" s="335"/>
      <c r="B16" s="335"/>
      <c r="C16" s="338"/>
      <c r="D16" s="335"/>
      <c r="E16" s="335"/>
      <c r="F16" s="338"/>
      <c r="G16" s="335"/>
      <c r="H16" s="335"/>
      <c r="I16" s="338"/>
      <c r="J16" s="335"/>
      <c r="K16" s="335"/>
      <c r="L16" s="338"/>
      <c r="M16" s="335"/>
      <c r="N16" s="335"/>
      <c r="O16" s="346"/>
      <c r="P16" s="335"/>
      <c r="Q16" s="335"/>
      <c r="R16" s="346"/>
      <c r="S16" s="335"/>
      <c r="T16" s="335"/>
    </row>
    <row r="17" spans="1:20" x14ac:dyDescent="0.25">
      <c r="A17" s="335"/>
      <c r="B17" s="335"/>
      <c r="C17" s="338"/>
      <c r="D17" s="335"/>
      <c r="E17" s="335"/>
      <c r="F17" s="338"/>
      <c r="G17" s="335"/>
      <c r="H17" s="335"/>
      <c r="I17" s="338"/>
      <c r="J17" s="335"/>
      <c r="K17" s="335"/>
      <c r="L17" s="338"/>
      <c r="M17" s="335"/>
      <c r="N17" s="335"/>
      <c r="O17" s="346"/>
      <c r="P17" s="335"/>
      <c r="Q17" s="335"/>
      <c r="R17" s="346"/>
      <c r="S17" s="335"/>
      <c r="T17" s="335"/>
    </row>
    <row r="18" spans="1:20" x14ac:dyDescent="0.25">
      <c r="A18" s="335"/>
      <c r="B18" s="335"/>
      <c r="C18" s="338"/>
      <c r="D18" s="335"/>
      <c r="E18" s="335"/>
      <c r="F18" s="338"/>
      <c r="G18" s="335"/>
      <c r="H18" s="335"/>
      <c r="I18" s="338"/>
      <c r="J18" s="335"/>
      <c r="K18" s="335"/>
      <c r="L18" s="338"/>
      <c r="M18" s="335"/>
      <c r="N18" s="335"/>
      <c r="O18" s="346"/>
      <c r="P18" s="335"/>
      <c r="Q18" s="335"/>
      <c r="R18" s="346"/>
      <c r="S18" s="335"/>
      <c r="T18" s="335"/>
    </row>
    <row r="19" spans="1:20" x14ac:dyDescent="0.25">
      <c r="A19" s="335"/>
      <c r="B19" s="335"/>
      <c r="C19" s="338"/>
      <c r="D19" s="335"/>
      <c r="E19" s="335"/>
      <c r="F19" s="338"/>
      <c r="G19" s="335"/>
      <c r="H19" s="335"/>
      <c r="I19" s="338"/>
      <c r="J19" s="335"/>
      <c r="K19" s="335"/>
      <c r="L19" s="338"/>
      <c r="M19" s="335"/>
      <c r="N19" s="335"/>
      <c r="O19" s="346"/>
      <c r="P19" s="335"/>
      <c r="Q19" s="335"/>
      <c r="R19" s="346"/>
      <c r="S19" s="335"/>
      <c r="T19" s="335"/>
    </row>
    <row r="20" spans="1:20" x14ac:dyDescent="0.25">
      <c r="A20" s="336"/>
      <c r="B20" s="336"/>
      <c r="C20" s="339"/>
      <c r="D20" s="336"/>
      <c r="E20" s="336"/>
      <c r="F20" s="339"/>
      <c r="G20" s="336"/>
      <c r="H20" s="336"/>
      <c r="I20" s="339"/>
      <c r="J20" s="336"/>
      <c r="K20" s="336"/>
      <c r="L20" s="339"/>
      <c r="M20" s="336"/>
      <c r="N20" s="336"/>
      <c r="O20" s="347"/>
      <c r="P20" s="336"/>
      <c r="Q20" s="336"/>
      <c r="R20" s="347"/>
      <c r="S20" s="336"/>
      <c r="T20" s="336"/>
    </row>
  </sheetData>
  <mergeCells count="27">
    <mergeCell ref="R3:R20"/>
    <mergeCell ref="S3:S20"/>
    <mergeCell ref="T3:T20"/>
    <mergeCell ref="P3:P20"/>
    <mergeCell ref="O3:O20"/>
    <mergeCell ref="Q3:Q20"/>
    <mergeCell ref="M3:M20"/>
    <mergeCell ref="N3:N20"/>
    <mergeCell ref="I3:I20"/>
    <mergeCell ref="J3:J20"/>
    <mergeCell ref="K3:K20"/>
    <mergeCell ref="H3:H20"/>
    <mergeCell ref="F3:F20"/>
    <mergeCell ref="G3:G20"/>
    <mergeCell ref="S1:T1"/>
    <mergeCell ref="A3:A20"/>
    <mergeCell ref="B3:B20"/>
    <mergeCell ref="C3:C20"/>
    <mergeCell ref="D3:D20"/>
    <mergeCell ref="E3:E20"/>
    <mergeCell ref="A1:B1"/>
    <mergeCell ref="D1:E1"/>
    <mergeCell ref="G1:H1"/>
    <mergeCell ref="J1:K1"/>
    <mergeCell ref="M1:N1"/>
    <mergeCell ref="P1:Q1"/>
    <mergeCell ref="L3:L20"/>
  </mergeCells>
  <pageMargins left="0.7" right="0.7" top="0.75" bottom="0.75" header="0.3" footer="0.3"/>
  <pageSetup paperSize="9" scale="62" fitToWidth="2" fitToHeight="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6"/>
  <sheetViews>
    <sheetView workbookViewId="0">
      <selection activeCell="B25" sqref="B25"/>
    </sheetView>
  </sheetViews>
  <sheetFormatPr defaultRowHeight="15" x14ac:dyDescent="0.25"/>
  <cols>
    <col min="1" max="1" width="5" style="139" customWidth="1"/>
    <col min="2" max="2" width="25.7109375" style="139" customWidth="1"/>
    <col min="3" max="4" width="15.7109375" style="140" customWidth="1"/>
    <col min="5" max="5" width="2.28515625" style="140" customWidth="1"/>
    <col min="6" max="7" width="15.7109375" style="140" customWidth="1"/>
    <col min="8" max="8" width="1.42578125" style="140" customWidth="1"/>
    <col min="9" max="10" width="14.42578125" style="140" customWidth="1"/>
    <col min="11" max="11" width="1.7109375" style="140" customWidth="1"/>
    <col min="12" max="13" width="18.42578125" style="140" customWidth="1"/>
    <col min="14" max="14" width="1.5703125" style="140" customWidth="1"/>
    <col min="15" max="16" width="16.7109375" style="140" customWidth="1"/>
    <col min="17" max="17" width="1.5703125" style="140" customWidth="1"/>
    <col min="18" max="19" width="16.42578125" style="140" customWidth="1"/>
    <col min="20" max="20" width="1.42578125" style="140" customWidth="1"/>
    <col min="21" max="22" width="20" style="140" customWidth="1"/>
    <col min="23" max="16384" width="9.140625" style="140"/>
  </cols>
  <sheetData>
    <row r="1" spans="1:22" ht="144" customHeight="1" thickBot="1" x14ac:dyDescent="0.3">
      <c r="A1" s="348" t="s">
        <v>169</v>
      </c>
      <c r="B1" s="348"/>
      <c r="C1" s="352" t="s">
        <v>155</v>
      </c>
      <c r="D1" s="353"/>
      <c r="E1" s="134"/>
      <c r="F1" s="352" t="s">
        <v>118</v>
      </c>
      <c r="G1" s="353"/>
      <c r="H1" s="133"/>
      <c r="I1" s="351" t="s">
        <v>119</v>
      </c>
      <c r="J1" s="351"/>
      <c r="K1" s="131"/>
      <c r="L1" s="354" t="s">
        <v>120</v>
      </c>
      <c r="M1" s="355"/>
      <c r="N1" s="131"/>
      <c r="O1" s="351" t="s">
        <v>121</v>
      </c>
      <c r="P1" s="351"/>
      <c r="Q1" s="136"/>
      <c r="R1" s="351" t="s">
        <v>122</v>
      </c>
      <c r="S1" s="351"/>
      <c r="T1" s="136"/>
      <c r="U1" s="351" t="s">
        <v>156</v>
      </c>
      <c r="V1" s="351"/>
    </row>
    <row r="2" spans="1:22" x14ac:dyDescent="0.25">
      <c r="A2" s="349" t="s">
        <v>170</v>
      </c>
      <c r="B2" s="350"/>
      <c r="C2" s="142">
        <v>1</v>
      </c>
      <c r="D2" s="142">
        <v>2</v>
      </c>
      <c r="E2" s="143"/>
      <c r="F2" s="142">
        <v>1</v>
      </c>
      <c r="G2" s="142">
        <v>2</v>
      </c>
      <c r="H2" s="143"/>
      <c r="I2" s="142">
        <v>1</v>
      </c>
      <c r="J2" s="142">
        <v>2</v>
      </c>
      <c r="K2" s="143"/>
      <c r="L2" s="142">
        <v>1</v>
      </c>
      <c r="M2" s="142">
        <v>2</v>
      </c>
      <c r="N2" s="143"/>
      <c r="O2" s="142">
        <v>1</v>
      </c>
      <c r="P2" s="142">
        <v>2</v>
      </c>
      <c r="Q2" s="142"/>
      <c r="R2" s="142">
        <v>1</v>
      </c>
      <c r="S2" s="142">
        <v>2</v>
      </c>
      <c r="T2" s="142"/>
      <c r="U2" s="142">
        <v>1</v>
      </c>
      <c r="V2" s="142">
        <v>2</v>
      </c>
    </row>
    <row r="3" spans="1:22" ht="23.25" customHeight="1" x14ac:dyDescent="0.25">
      <c r="A3" s="141">
        <v>1</v>
      </c>
      <c r="B3" s="141"/>
      <c r="C3" s="141"/>
      <c r="D3" s="141"/>
      <c r="E3" s="141"/>
      <c r="F3" s="141"/>
      <c r="G3" s="141"/>
      <c r="H3" s="141"/>
      <c r="I3" s="141"/>
      <c r="J3" s="141"/>
      <c r="K3" s="141"/>
      <c r="L3" s="141"/>
      <c r="M3" s="141"/>
      <c r="N3" s="141"/>
      <c r="O3" s="141"/>
      <c r="P3" s="141"/>
      <c r="Q3" s="141"/>
      <c r="R3" s="141"/>
      <c r="S3" s="141"/>
      <c r="T3" s="141"/>
      <c r="U3" s="141"/>
      <c r="V3" s="141"/>
    </row>
    <row r="4" spans="1:22" ht="20.25" customHeight="1" x14ac:dyDescent="0.25">
      <c r="A4" s="141">
        <v>2</v>
      </c>
      <c r="B4" s="141"/>
      <c r="C4" s="141"/>
      <c r="D4" s="141"/>
      <c r="E4" s="141"/>
      <c r="F4" s="141"/>
      <c r="G4" s="141"/>
      <c r="H4" s="141"/>
      <c r="I4" s="141"/>
      <c r="J4" s="141"/>
      <c r="K4" s="141"/>
      <c r="L4" s="141"/>
      <c r="M4" s="141"/>
      <c r="N4" s="141"/>
      <c r="O4" s="141"/>
      <c r="P4" s="141"/>
      <c r="Q4" s="141"/>
      <c r="R4" s="141"/>
      <c r="S4" s="141"/>
      <c r="T4" s="141"/>
      <c r="U4" s="141"/>
      <c r="V4" s="141"/>
    </row>
    <row r="5" spans="1:22" x14ac:dyDescent="0.25">
      <c r="A5" s="141">
        <v>3</v>
      </c>
      <c r="B5" s="141"/>
      <c r="C5" s="141"/>
      <c r="D5" s="141"/>
      <c r="E5" s="141"/>
      <c r="F5" s="141"/>
      <c r="G5" s="141"/>
      <c r="H5" s="141"/>
      <c r="I5" s="141"/>
      <c r="J5" s="141"/>
      <c r="K5" s="141"/>
      <c r="L5" s="141"/>
      <c r="M5" s="141"/>
      <c r="N5" s="141"/>
      <c r="O5" s="141"/>
      <c r="P5" s="141"/>
      <c r="Q5" s="141"/>
      <c r="R5" s="141"/>
      <c r="S5" s="141"/>
      <c r="T5" s="141"/>
      <c r="U5" s="141"/>
      <c r="V5" s="141"/>
    </row>
    <row r="6" spans="1:22" x14ac:dyDescent="0.25">
      <c r="A6" s="141">
        <v>4</v>
      </c>
      <c r="B6" s="141"/>
      <c r="C6" s="141"/>
      <c r="D6" s="141"/>
      <c r="E6" s="141"/>
      <c r="F6" s="141"/>
      <c r="G6" s="141"/>
      <c r="H6" s="141"/>
      <c r="I6" s="141"/>
      <c r="J6" s="141"/>
      <c r="K6" s="141"/>
      <c r="L6" s="141"/>
      <c r="M6" s="141"/>
      <c r="N6" s="141"/>
      <c r="O6" s="141"/>
      <c r="P6" s="141"/>
      <c r="Q6" s="141"/>
      <c r="R6" s="141"/>
      <c r="S6" s="141"/>
      <c r="T6" s="141"/>
      <c r="U6" s="141"/>
      <c r="V6" s="141"/>
    </row>
    <row r="7" spans="1:22" x14ac:dyDescent="0.25">
      <c r="A7" s="141">
        <v>5</v>
      </c>
      <c r="B7" s="141"/>
      <c r="C7" s="141"/>
      <c r="D7" s="141"/>
      <c r="E7" s="141"/>
      <c r="F7" s="141"/>
      <c r="G7" s="141"/>
      <c r="H7" s="141"/>
      <c r="I7" s="141"/>
      <c r="J7" s="141"/>
      <c r="K7" s="141"/>
      <c r="L7" s="141"/>
      <c r="M7" s="141"/>
      <c r="N7" s="141"/>
      <c r="O7" s="141"/>
      <c r="P7" s="141"/>
      <c r="Q7" s="141"/>
      <c r="R7" s="141"/>
      <c r="S7" s="141"/>
      <c r="T7" s="141"/>
      <c r="U7" s="141"/>
      <c r="V7" s="141"/>
    </row>
    <row r="8" spans="1:22" x14ac:dyDescent="0.25">
      <c r="A8" s="141">
        <v>6</v>
      </c>
      <c r="B8" s="141"/>
      <c r="C8" s="141"/>
      <c r="D8" s="141"/>
      <c r="E8" s="141"/>
      <c r="F8" s="141"/>
      <c r="G8" s="141"/>
      <c r="H8" s="141"/>
      <c r="I8" s="141"/>
      <c r="J8" s="141"/>
      <c r="K8" s="141"/>
      <c r="L8" s="141"/>
      <c r="M8" s="141"/>
      <c r="N8" s="141"/>
      <c r="O8" s="141"/>
      <c r="P8" s="141"/>
      <c r="Q8" s="141"/>
      <c r="R8" s="141"/>
      <c r="S8" s="141"/>
      <c r="T8" s="141"/>
      <c r="U8" s="141"/>
      <c r="V8" s="141"/>
    </row>
    <row r="9" spans="1:22" x14ac:dyDescent="0.25">
      <c r="A9" s="141">
        <v>7</v>
      </c>
      <c r="B9" s="141"/>
      <c r="C9" s="141"/>
      <c r="D9" s="141"/>
      <c r="E9" s="141"/>
      <c r="F9" s="141"/>
      <c r="G9" s="141"/>
      <c r="H9" s="141"/>
      <c r="I9" s="141"/>
      <c r="J9" s="141"/>
      <c r="K9" s="141"/>
      <c r="L9" s="141"/>
      <c r="M9" s="141"/>
      <c r="N9" s="141"/>
      <c r="O9" s="141"/>
      <c r="P9" s="141"/>
      <c r="Q9" s="141"/>
      <c r="R9" s="141"/>
      <c r="S9" s="141"/>
      <c r="T9" s="141"/>
      <c r="U9" s="141"/>
      <c r="V9" s="141"/>
    </row>
    <row r="10" spans="1:22" x14ac:dyDescent="0.25">
      <c r="A10" s="141">
        <v>8</v>
      </c>
      <c r="B10" s="141"/>
      <c r="C10" s="141"/>
      <c r="D10" s="141"/>
      <c r="E10" s="141"/>
      <c r="F10" s="141"/>
      <c r="G10" s="141"/>
      <c r="H10" s="141"/>
      <c r="I10" s="141"/>
      <c r="J10" s="141"/>
      <c r="K10" s="141"/>
      <c r="L10" s="141"/>
      <c r="M10" s="141"/>
      <c r="N10" s="141"/>
      <c r="O10" s="141"/>
      <c r="P10" s="141"/>
      <c r="Q10" s="141"/>
      <c r="R10" s="141"/>
      <c r="S10" s="141"/>
      <c r="T10" s="141"/>
      <c r="U10" s="141"/>
      <c r="V10" s="141"/>
    </row>
    <row r="11" spans="1:22" x14ac:dyDescent="0.25">
      <c r="A11" s="141">
        <v>9</v>
      </c>
      <c r="B11" s="141"/>
      <c r="C11" s="141"/>
      <c r="D11" s="141"/>
      <c r="E11" s="141"/>
      <c r="F11" s="141"/>
      <c r="G11" s="141"/>
      <c r="H11" s="141"/>
      <c r="I11" s="141"/>
      <c r="J11" s="141"/>
      <c r="K11" s="141"/>
      <c r="L11" s="141"/>
      <c r="M11" s="141"/>
      <c r="N11" s="141"/>
      <c r="O11" s="141"/>
      <c r="P11" s="141"/>
      <c r="Q11" s="141"/>
      <c r="R11" s="141"/>
      <c r="S11" s="141"/>
      <c r="T11" s="141"/>
      <c r="U11" s="141"/>
      <c r="V11" s="141"/>
    </row>
    <row r="12" spans="1:22" x14ac:dyDescent="0.25">
      <c r="A12" s="141">
        <v>10</v>
      </c>
      <c r="B12" s="141"/>
      <c r="C12" s="141"/>
      <c r="D12" s="141"/>
      <c r="E12" s="141"/>
      <c r="F12" s="141"/>
      <c r="G12" s="141"/>
      <c r="H12" s="141"/>
      <c r="I12" s="141"/>
      <c r="J12" s="141"/>
      <c r="K12" s="141"/>
      <c r="L12" s="141"/>
      <c r="M12" s="141"/>
      <c r="N12" s="141"/>
      <c r="O12" s="141"/>
      <c r="P12" s="141"/>
      <c r="Q12" s="141"/>
      <c r="R12" s="141"/>
      <c r="S12" s="141"/>
      <c r="T12" s="141"/>
      <c r="U12" s="141"/>
      <c r="V12" s="141"/>
    </row>
    <row r="13" spans="1:22" x14ac:dyDescent="0.25">
      <c r="A13" s="141">
        <v>11</v>
      </c>
      <c r="B13" s="141"/>
      <c r="C13" s="141"/>
      <c r="D13" s="141"/>
      <c r="E13" s="141"/>
      <c r="F13" s="141"/>
      <c r="G13" s="141"/>
      <c r="H13" s="141"/>
      <c r="I13" s="141"/>
      <c r="J13" s="141"/>
      <c r="K13" s="141"/>
      <c r="L13" s="141"/>
      <c r="M13" s="141"/>
      <c r="N13" s="141"/>
      <c r="O13" s="141"/>
      <c r="P13" s="141"/>
      <c r="Q13" s="141"/>
      <c r="R13" s="141"/>
      <c r="S13" s="141"/>
      <c r="T13" s="141"/>
      <c r="U13" s="141"/>
      <c r="V13" s="141"/>
    </row>
    <row r="14" spans="1:22" x14ac:dyDescent="0.25">
      <c r="A14" s="141">
        <v>12</v>
      </c>
      <c r="B14" s="141"/>
      <c r="C14" s="141"/>
      <c r="D14" s="141"/>
      <c r="E14" s="141"/>
      <c r="F14" s="141"/>
      <c r="G14" s="141"/>
      <c r="H14" s="141"/>
      <c r="I14" s="141"/>
      <c r="J14" s="141"/>
      <c r="K14" s="141"/>
      <c r="L14" s="141"/>
      <c r="M14" s="141"/>
      <c r="N14" s="141"/>
      <c r="O14" s="141"/>
      <c r="P14" s="141"/>
      <c r="Q14" s="141"/>
      <c r="R14" s="141"/>
      <c r="S14" s="141"/>
      <c r="T14" s="141"/>
      <c r="U14" s="141"/>
      <c r="V14" s="141"/>
    </row>
    <row r="15" spans="1:22" x14ac:dyDescent="0.25">
      <c r="A15" s="141">
        <v>13</v>
      </c>
      <c r="B15" s="141"/>
      <c r="C15" s="141"/>
      <c r="D15" s="141"/>
      <c r="E15" s="141"/>
      <c r="F15" s="141"/>
      <c r="G15" s="141"/>
      <c r="H15" s="141"/>
      <c r="I15" s="141"/>
      <c r="J15" s="141"/>
      <c r="K15" s="141"/>
      <c r="L15" s="141"/>
      <c r="M15" s="141"/>
      <c r="N15" s="141"/>
      <c r="O15" s="141"/>
      <c r="P15" s="141"/>
      <c r="Q15" s="141"/>
      <c r="R15" s="141"/>
      <c r="S15" s="141"/>
      <c r="T15" s="141"/>
      <c r="U15" s="141"/>
      <c r="V15" s="141"/>
    </row>
    <row r="16" spans="1:22" x14ac:dyDescent="0.25">
      <c r="A16" s="141">
        <v>14</v>
      </c>
      <c r="B16" s="141"/>
      <c r="C16" s="141"/>
      <c r="D16" s="141"/>
      <c r="E16" s="141"/>
      <c r="F16" s="141"/>
      <c r="G16" s="141"/>
      <c r="H16" s="141"/>
      <c r="I16" s="141"/>
      <c r="J16" s="141"/>
      <c r="K16" s="141"/>
      <c r="L16" s="141"/>
      <c r="M16" s="141"/>
      <c r="N16" s="141"/>
      <c r="O16" s="141"/>
      <c r="P16" s="141"/>
      <c r="Q16" s="141"/>
      <c r="R16" s="141"/>
      <c r="S16" s="141"/>
      <c r="T16" s="141"/>
      <c r="U16" s="141"/>
      <c r="V16" s="141"/>
    </row>
    <row r="17" spans="1:22" x14ac:dyDescent="0.25">
      <c r="A17" s="141">
        <v>15</v>
      </c>
      <c r="B17" s="141"/>
      <c r="C17" s="141"/>
      <c r="D17" s="141"/>
      <c r="E17" s="141"/>
      <c r="F17" s="141"/>
      <c r="G17" s="141"/>
      <c r="H17" s="141"/>
      <c r="I17" s="141"/>
      <c r="J17" s="141"/>
      <c r="K17" s="141"/>
      <c r="L17" s="141"/>
      <c r="M17" s="141"/>
      <c r="N17" s="141"/>
      <c r="O17" s="141"/>
      <c r="P17" s="141"/>
      <c r="Q17" s="141"/>
      <c r="R17" s="141"/>
      <c r="S17" s="141"/>
      <c r="T17" s="141"/>
      <c r="U17" s="141"/>
      <c r="V17" s="141"/>
    </row>
    <row r="18" spans="1:22" x14ac:dyDescent="0.25">
      <c r="A18" s="141">
        <v>16</v>
      </c>
      <c r="B18" s="141"/>
      <c r="C18" s="141"/>
      <c r="D18" s="141"/>
      <c r="E18" s="141"/>
      <c r="F18" s="141"/>
      <c r="G18" s="141"/>
      <c r="H18" s="141"/>
      <c r="I18" s="141"/>
      <c r="J18" s="141"/>
      <c r="K18" s="141"/>
      <c r="L18" s="141"/>
      <c r="M18" s="141"/>
      <c r="N18" s="141"/>
      <c r="O18" s="141"/>
      <c r="P18" s="141"/>
      <c r="Q18" s="141"/>
      <c r="R18" s="141"/>
      <c r="S18" s="141"/>
      <c r="T18" s="141"/>
      <c r="U18" s="141"/>
      <c r="V18" s="141"/>
    </row>
    <row r="19" spans="1:22" x14ac:dyDescent="0.25">
      <c r="A19" s="141">
        <v>17</v>
      </c>
      <c r="B19" s="141"/>
      <c r="C19" s="141"/>
      <c r="D19" s="141"/>
      <c r="E19" s="141"/>
      <c r="F19" s="141"/>
      <c r="G19" s="141"/>
      <c r="H19" s="141"/>
      <c r="I19" s="141"/>
      <c r="J19" s="141"/>
      <c r="K19" s="141"/>
      <c r="L19" s="141"/>
      <c r="M19" s="141"/>
      <c r="N19" s="141"/>
      <c r="O19" s="141"/>
      <c r="P19" s="141"/>
      <c r="Q19" s="141"/>
      <c r="R19" s="141"/>
      <c r="S19" s="141"/>
      <c r="T19" s="141"/>
      <c r="U19" s="141"/>
      <c r="V19" s="141"/>
    </row>
    <row r="20" spans="1:22" x14ac:dyDescent="0.25">
      <c r="A20" s="139">
        <v>18</v>
      </c>
      <c r="C20" s="141"/>
      <c r="D20" s="141"/>
      <c r="E20" s="141"/>
      <c r="F20" s="141"/>
      <c r="G20" s="141"/>
      <c r="H20" s="141"/>
      <c r="I20" s="141"/>
      <c r="J20" s="141"/>
      <c r="K20" s="141"/>
      <c r="L20" s="141"/>
      <c r="M20" s="141"/>
      <c r="N20" s="141"/>
      <c r="O20" s="141"/>
      <c r="P20" s="141"/>
      <c r="Q20" s="141"/>
      <c r="R20" s="141"/>
      <c r="S20" s="141"/>
      <c r="T20" s="141"/>
      <c r="U20" s="141"/>
      <c r="V20" s="141"/>
    </row>
    <row r="21" spans="1:22" x14ac:dyDescent="0.25">
      <c r="A21" s="140"/>
      <c r="B21" s="140"/>
    </row>
    <row r="22" spans="1:22" x14ac:dyDescent="0.25">
      <c r="A22" s="140"/>
      <c r="B22" s="140"/>
    </row>
    <row r="23" spans="1:22" x14ac:dyDescent="0.25">
      <c r="A23" s="140"/>
      <c r="B23" s="140"/>
    </row>
    <row r="24" spans="1:22" x14ac:dyDescent="0.25">
      <c r="A24" s="140"/>
      <c r="B24" s="140"/>
    </row>
    <row r="25" spans="1:22" x14ac:dyDescent="0.25">
      <c r="A25" s="140"/>
      <c r="B25" s="140"/>
    </row>
    <row r="26" spans="1:22" x14ac:dyDescent="0.25">
      <c r="A26" s="140"/>
      <c r="B26" s="140"/>
    </row>
    <row r="27" spans="1:22" x14ac:dyDescent="0.25">
      <c r="A27" s="140"/>
      <c r="B27" s="140"/>
    </row>
    <row r="28" spans="1:22" x14ac:dyDescent="0.25">
      <c r="A28" s="140"/>
      <c r="B28" s="140"/>
    </row>
    <row r="29" spans="1:22" x14ac:dyDescent="0.25">
      <c r="A29" s="140"/>
      <c r="B29" s="140"/>
    </row>
    <row r="30" spans="1:22" x14ac:dyDescent="0.25">
      <c r="A30" s="140"/>
      <c r="B30" s="140"/>
    </row>
    <row r="31" spans="1:22" x14ac:dyDescent="0.25">
      <c r="A31" s="140"/>
      <c r="B31" s="140"/>
    </row>
    <row r="32" spans="1:22" x14ac:dyDescent="0.25">
      <c r="A32" s="140"/>
      <c r="B32" s="140"/>
    </row>
    <row r="33" spans="1:2" x14ac:dyDescent="0.25">
      <c r="A33" s="140"/>
      <c r="B33" s="140"/>
    </row>
    <row r="34" spans="1:2" x14ac:dyDescent="0.25">
      <c r="A34" s="140"/>
      <c r="B34" s="140"/>
    </row>
    <row r="35" spans="1:2" x14ac:dyDescent="0.25">
      <c r="A35" s="140"/>
      <c r="B35" s="140"/>
    </row>
    <row r="36" spans="1:2" x14ac:dyDescent="0.25">
      <c r="A36" s="140"/>
      <c r="B36" s="140"/>
    </row>
    <row r="37" spans="1:2" x14ac:dyDescent="0.25">
      <c r="A37" s="140"/>
      <c r="B37" s="140"/>
    </row>
    <row r="38" spans="1:2" x14ac:dyDescent="0.25">
      <c r="A38" s="140"/>
      <c r="B38" s="140"/>
    </row>
    <row r="39" spans="1:2" x14ac:dyDescent="0.25">
      <c r="A39" s="140"/>
      <c r="B39" s="140"/>
    </row>
    <row r="40" spans="1:2" x14ac:dyDescent="0.25">
      <c r="A40" s="140"/>
      <c r="B40" s="140"/>
    </row>
    <row r="41" spans="1:2" x14ac:dyDescent="0.25">
      <c r="A41" s="140"/>
      <c r="B41" s="140"/>
    </row>
    <row r="42" spans="1:2" x14ac:dyDescent="0.25">
      <c r="A42" s="140"/>
      <c r="B42" s="140"/>
    </row>
    <row r="43" spans="1:2" x14ac:dyDescent="0.25">
      <c r="A43" s="140"/>
      <c r="B43" s="140"/>
    </row>
    <row r="44" spans="1:2" x14ac:dyDescent="0.25">
      <c r="A44" s="140"/>
      <c r="B44" s="140"/>
    </row>
    <row r="45" spans="1:2" x14ac:dyDescent="0.25">
      <c r="A45" s="140"/>
      <c r="B45" s="140"/>
    </row>
    <row r="46" spans="1:2" x14ac:dyDescent="0.25">
      <c r="A46" s="140"/>
      <c r="B46" s="140"/>
    </row>
    <row r="47" spans="1:2" x14ac:dyDescent="0.25">
      <c r="A47" s="140"/>
      <c r="B47" s="140"/>
    </row>
    <row r="48" spans="1:2" x14ac:dyDescent="0.25">
      <c r="A48" s="140"/>
      <c r="B48" s="140"/>
    </row>
    <row r="49" spans="1:2" x14ac:dyDescent="0.25">
      <c r="A49" s="140"/>
      <c r="B49" s="140"/>
    </row>
    <row r="50" spans="1:2" x14ac:dyDescent="0.25">
      <c r="A50" s="140"/>
      <c r="B50" s="140"/>
    </row>
    <row r="51" spans="1:2" x14ac:dyDescent="0.25">
      <c r="A51" s="140"/>
      <c r="B51" s="140"/>
    </row>
    <row r="52" spans="1:2" x14ac:dyDescent="0.25">
      <c r="A52" s="140"/>
      <c r="B52" s="140"/>
    </row>
    <row r="53" spans="1:2" x14ac:dyDescent="0.25">
      <c r="A53" s="140"/>
      <c r="B53" s="140"/>
    </row>
    <row r="54" spans="1:2" x14ac:dyDescent="0.25">
      <c r="A54" s="140"/>
      <c r="B54" s="140"/>
    </row>
    <row r="55" spans="1:2" x14ac:dyDescent="0.25">
      <c r="A55" s="140"/>
      <c r="B55" s="140"/>
    </row>
    <row r="56" spans="1:2" x14ac:dyDescent="0.25">
      <c r="A56" s="140"/>
      <c r="B56" s="140"/>
    </row>
    <row r="57" spans="1:2" x14ac:dyDescent="0.25">
      <c r="A57" s="140"/>
      <c r="B57" s="140"/>
    </row>
    <row r="58" spans="1:2" x14ac:dyDescent="0.25">
      <c r="A58" s="140"/>
      <c r="B58" s="140"/>
    </row>
    <row r="59" spans="1:2" x14ac:dyDescent="0.25">
      <c r="A59" s="140"/>
      <c r="B59" s="140"/>
    </row>
    <row r="60" spans="1:2" x14ac:dyDescent="0.25">
      <c r="A60" s="140"/>
      <c r="B60" s="140"/>
    </row>
    <row r="61" spans="1:2" x14ac:dyDescent="0.25">
      <c r="A61" s="140"/>
      <c r="B61" s="140"/>
    </row>
    <row r="62" spans="1:2" x14ac:dyDescent="0.25">
      <c r="A62" s="140"/>
      <c r="B62" s="140"/>
    </row>
    <row r="63" spans="1:2" x14ac:dyDescent="0.25">
      <c r="A63" s="140"/>
      <c r="B63" s="140"/>
    </row>
    <row r="64" spans="1:2" x14ac:dyDescent="0.25">
      <c r="A64" s="140"/>
      <c r="B64" s="140"/>
    </row>
    <row r="65" spans="1:2" x14ac:dyDescent="0.25">
      <c r="A65" s="140"/>
      <c r="B65" s="140"/>
    </row>
    <row r="66" spans="1:2" x14ac:dyDescent="0.25">
      <c r="A66" s="140"/>
      <c r="B66" s="140"/>
    </row>
    <row r="67" spans="1:2" x14ac:dyDescent="0.25">
      <c r="A67" s="140"/>
      <c r="B67" s="140"/>
    </row>
    <row r="68" spans="1:2" x14ac:dyDescent="0.25">
      <c r="A68" s="140"/>
      <c r="B68" s="140"/>
    </row>
    <row r="69" spans="1:2" x14ac:dyDescent="0.25">
      <c r="A69" s="140"/>
      <c r="B69" s="140"/>
    </row>
    <row r="70" spans="1:2" x14ac:dyDescent="0.25">
      <c r="A70" s="140"/>
      <c r="B70" s="140"/>
    </row>
    <row r="71" spans="1:2" x14ac:dyDescent="0.25">
      <c r="A71" s="140"/>
      <c r="B71" s="140"/>
    </row>
    <row r="72" spans="1:2" x14ac:dyDescent="0.25">
      <c r="A72" s="140"/>
      <c r="B72" s="140"/>
    </row>
    <row r="73" spans="1:2" x14ac:dyDescent="0.25">
      <c r="A73" s="140"/>
      <c r="B73" s="140"/>
    </row>
    <row r="74" spans="1:2" x14ac:dyDescent="0.25">
      <c r="A74" s="140"/>
      <c r="B74" s="140"/>
    </row>
    <row r="75" spans="1:2" x14ac:dyDescent="0.25">
      <c r="A75" s="140"/>
      <c r="B75" s="140"/>
    </row>
    <row r="76" spans="1:2" x14ac:dyDescent="0.25">
      <c r="A76" s="140"/>
      <c r="B76" s="140"/>
    </row>
    <row r="77" spans="1:2" x14ac:dyDescent="0.25">
      <c r="A77" s="140"/>
      <c r="B77" s="140"/>
    </row>
    <row r="78" spans="1:2" x14ac:dyDescent="0.25">
      <c r="A78" s="140"/>
      <c r="B78" s="140"/>
    </row>
    <row r="79" spans="1:2" x14ac:dyDescent="0.25">
      <c r="A79" s="140"/>
      <c r="B79" s="140"/>
    </row>
    <row r="80" spans="1:2" x14ac:dyDescent="0.25">
      <c r="A80" s="140"/>
      <c r="B80" s="140"/>
    </row>
    <row r="81" spans="1:2" x14ac:dyDescent="0.25">
      <c r="A81" s="140"/>
      <c r="B81" s="140"/>
    </row>
    <row r="82" spans="1:2" x14ac:dyDescent="0.25">
      <c r="A82" s="140"/>
      <c r="B82" s="140"/>
    </row>
    <row r="83" spans="1:2" x14ac:dyDescent="0.25">
      <c r="A83" s="140"/>
      <c r="B83" s="140"/>
    </row>
    <row r="84" spans="1:2" x14ac:dyDescent="0.25">
      <c r="A84" s="140"/>
      <c r="B84" s="140"/>
    </row>
    <row r="85" spans="1:2" x14ac:dyDescent="0.25">
      <c r="A85" s="140"/>
      <c r="B85" s="140"/>
    </row>
    <row r="86" spans="1:2" x14ac:dyDescent="0.25">
      <c r="A86" s="140"/>
      <c r="B86" s="140"/>
    </row>
    <row r="87" spans="1:2" x14ac:dyDescent="0.25">
      <c r="A87" s="140"/>
      <c r="B87" s="140"/>
    </row>
    <row r="88" spans="1:2" x14ac:dyDescent="0.25">
      <c r="A88" s="140"/>
      <c r="B88" s="140"/>
    </row>
    <row r="89" spans="1:2" x14ac:dyDescent="0.25">
      <c r="A89" s="140"/>
      <c r="B89" s="140"/>
    </row>
    <row r="90" spans="1:2" x14ac:dyDescent="0.25">
      <c r="A90" s="140"/>
      <c r="B90" s="140"/>
    </row>
    <row r="91" spans="1:2" x14ac:dyDescent="0.25">
      <c r="A91" s="140"/>
      <c r="B91" s="140"/>
    </row>
    <row r="92" spans="1:2" x14ac:dyDescent="0.25">
      <c r="A92" s="140"/>
      <c r="B92" s="140"/>
    </row>
    <row r="93" spans="1:2" x14ac:dyDescent="0.25">
      <c r="A93" s="140"/>
      <c r="B93" s="140"/>
    </row>
    <row r="94" spans="1:2" x14ac:dyDescent="0.25">
      <c r="A94" s="140"/>
      <c r="B94" s="140"/>
    </row>
    <row r="95" spans="1:2" x14ac:dyDescent="0.25">
      <c r="A95" s="140"/>
      <c r="B95" s="140"/>
    </row>
    <row r="96" spans="1:2" x14ac:dyDescent="0.25">
      <c r="A96" s="140"/>
      <c r="B96" s="140"/>
    </row>
    <row r="97" spans="1:2" x14ac:dyDescent="0.25">
      <c r="A97" s="140"/>
      <c r="B97" s="140"/>
    </row>
    <row r="98" spans="1:2" x14ac:dyDescent="0.25">
      <c r="A98" s="140"/>
      <c r="B98" s="140"/>
    </row>
    <row r="99" spans="1:2" x14ac:dyDescent="0.25">
      <c r="A99" s="140"/>
      <c r="B99" s="140"/>
    </row>
    <row r="100" spans="1:2" x14ac:dyDescent="0.25">
      <c r="A100" s="140"/>
      <c r="B100" s="140"/>
    </row>
    <row r="101" spans="1:2" x14ac:dyDescent="0.25">
      <c r="A101" s="140"/>
      <c r="B101" s="140"/>
    </row>
    <row r="102" spans="1:2" x14ac:dyDescent="0.25">
      <c r="A102" s="140"/>
      <c r="B102" s="140"/>
    </row>
    <row r="103" spans="1:2" x14ac:dyDescent="0.25">
      <c r="A103" s="140"/>
      <c r="B103" s="140"/>
    </row>
    <row r="104" spans="1:2" x14ac:dyDescent="0.25">
      <c r="A104" s="140"/>
      <c r="B104" s="140"/>
    </row>
    <row r="105" spans="1:2" x14ac:dyDescent="0.25">
      <c r="A105" s="140"/>
      <c r="B105" s="140"/>
    </row>
    <row r="106" spans="1:2" x14ac:dyDescent="0.25">
      <c r="A106" s="140"/>
      <c r="B106" s="140"/>
    </row>
    <row r="107" spans="1:2" x14ac:dyDescent="0.25">
      <c r="A107" s="140"/>
      <c r="B107" s="140"/>
    </row>
    <row r="108" spans="1:2" x14ac:dyDescent="0.25">
      <c r="A108" s="140"/>
      <c r="B108" s="140"/>
    </row>
    <row r="109" spans="1:2" x14ac:dyDescent="0.25">
      <c r="A109" s="140"/>
      <c r="B109" s="140"/>
    </row>
    <row r="110" spans="1:2" x14ac:dyDescent="0.25">
      <c r="A110" s="140"/>
      <c r="B110" s="140"/>
    </row>
    <row r="111" spans="1:2" x14ac:dyDescent="0.25">
      <c r="A111" s="140"/>
      <c r="B111" s="140"/>
    </row>
    <row r="112" spans="1:2" x14ac:dyDescent="0.25">
      <c r="A112" s="140"/>
      <c r="B112" s="140"/>
    </row>
    <row r="113" spans="1:2" x14ac:dyDescent="0.25">
      <c r="A113" s="140"/>
      <c r="B113" s="140"/>
    </row>
    <row r="114" spans="1:2" x14ac:dyDescent="0.25">
      <c r="A114" s="140"/>
      <c r="B114" s="140"/>
    </row>
    <row r="115" spans="1:2" x14ac:dyDescent="0.25">
      <c r="A115" s="140"/>
      <c r="B115" s="140"/>
    </row>
    <row r="116" spans="1:2" x14ac:dyDescent="0.25">
      <c r="A116" s="140"/>
      <c r="B116" s="140"/>
    </row>
    <row r="117" spans="1:2" x14ac:dyDescent="0.25">
      <c r="A117" s="140"/>
      <c r="B117" s="140"/>
    </row>
    <row r="118" spans="1:2" x14ac:dyDescent="0.25">
      <c r="A118" s="140"/>
      <c r="B118" s="140"/>
    </row>
    <row r="119" spans="1:2" x14ac:dyDescent="0.25">
      <c r="A119" s="140"/>
      <c r="B119" s="140"/>
    </row>
    <row r="120" spans="1:2" x14ac:dyDescent="0.25">
      <c r="A120" s="140"/>
      <c r="B120" s="140"/>
    </row>
    <row r="121" spans="1:2" x14ac:dyDescent="0.25">
      <c r="A121" s="140"/>
      <c r="B121" s="140"/>
    </row>
    <row r="122" spans="1:2" x14ac:dyDescent="0.25">
      <c r="A122" s="140"/>
      <c r="B122" s="140"/>
    </row>
    <row r="123" spans="1:2" x14ac:dyDescent="0.25">
      <c r="A123" s="140"/>
      <c r="B123" s="140"/>
    </row>
    <row r="124" spans="1:2" x14ac:dyDescent="0.25">
      <c r="A124" s="140"/>
      <c r="B124" s="140"/>
    </row>
    <row r="125" spans="1:2" x14ac:dyDescent="0.25">
      <c r="A125" s="140"/>
      <c r="B125" s="140"/>
    </row>
    <row r="126" spans="1:2" x14ac:dyDescent="0.25">
      <c r="A126" s="140"/>
      <c r="B126" s="140"/>
    </row>
    <row r="127" spans="1:2" x14ac:dyDescent="0.25">
      <c r="A127" s="140"/>
      <c r="B127" s="140"/>
    </row>
    <row r="128" spans="1:2" x14ac:dyDescent="0.25">
      <c r="A128" s="140"/>
      <c r="B128" s="140"/>
    </row>
    <row r="129" spans="1:2" x14ac:dyDescent="0.25">
      <c r="A129" s="140"/>
      <c r="B129" s="140"/>
    </row>
    <row r="130" spans="1:2" x14ac:dyDescent="0.25">
      <c r="A130" s="140"/>
      <c r="B130" s="140"/>
    </row>
    <row r="131" spans="1:2" x14ac:dyDescent="0.25">
      <c r="A131" s="140"/>
      <c r="B131" s="140"/>
    </row>
    <row r="132" spans="1:2" x14ac:dyDescent="0.25">
      <c r="A132" s="140"/>
      <c r="B132" s="140"/>
    </row>
    <row r="133" spans="1:2" x14ac:dyDescent="0.25">
      <c r="A133" s="140"/>
      <c r="B133" s="140"/>
    </row>
    <row r="134" spans="1:2" x14ac:dyDescent="0.25">
      <c r="A134" s="140"/>
      <c r="B134" s="140"/>
    </row>
    <row r="135" spans="1:2" x14ac:dyDescent="0.25">
      <c r="A135" s="140"/>
      <c r="B135" s="140"/>
    </row>
    <row r="136" spans="1:2" x14ac:dyDescent="0.25">
      <c r="A136" s="140"/>
      <c r="B136" s="140"/>
    </row>
  </sheetData>
  <mergeCells count="9">
    <mergeCell ref="A1:B1"/>
    <mergeCell ref="A2:B2"/>
    <mergeCell ref="U1:V1"/>
    <mergeCell ref="C1:D1"/>
    <mergeCell ref="F1:G1"/>
    <mergeCell ref="I1:J1"/>
    <mergeCell ref="L1:M1"/>
    <mergeCell ref="O1:P1"/>
    <mergeCell ref="R1:S1"/>
  </mergeCells>
  <pageMargins left="0.7" right="0.7" top="0.75" bottom="0.75" header="0.3" footer="0.3"/>
  <pageSetup paperSize="9" scale="89" fitToWidth="2"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პროგრამა</vt:lpstr>
      <vt:lpstr>1-2 სემესტრი</vt:lpstr>
      <vt:lpstr>3-4 სემესტრი</vt:lpstr>
      <vt:lpstr>კრედიტების განაწილება სემესტრში</vt:lpstr>
      <vt:lpstr>წინაპირობების მატრიცა</vt:lpstr>
      <vt:lpstr>სწავლის შედეგების რუქა</vt:lpstr>
      <vt:lpstr>პროგრამის მიზნები და შედეგები</vt:lpstr>
      <vt:lpstr>სასწ კურს სწავ შედეგ რუკა</vt:lpstr>
      <vt:lpstr>სწავლის შედეგები სასწავ კურსებ</vt:lpstr>
      <vt:lpstr>სტ. სწავლის შედეგების შეფასება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2020-12-29T13:14:59Z</dcterms:modified>
</cp:coreProperties>
</file>